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адомская 2" sheetId="1" r:id="rId1"/>
    <sheet name="2012" sheetId="3" r:id="rId2"/>
    <sheet name="2013" sheetId="4" r:id="rId3"/>
    <sheet name="2014" sheetId="5" r:id="rId4"/>
    <sheet name="2015" sheetId="2" r:id="rId5"/>
    <sheet name="пояснение" sheetId="6" r:id="rId6"/>
  </sheets>
  <externalReferences>
    <externalReference r:id="rId7"/>
    <externalReference r:id="rId8"/>
  </externalReferences>
  <definedNames>
    <definedName name="Z_6E36EA37_049E_4FAE_B719_2847CD16F858_.wvu.Cols" localSheetId="1" hidden="1">'2012'!$F:$H,'2012'!$L:$O</definedName>
    <definedName name="Z_6E36EA37_049E_4FAE_B719_2847CD16F858_.wvu.Cols" localSheetId="2" hidden="1">'2013'!$F:$H,'2013'!$L:$O</definedName>
    <definedName name="Z_6E36EA37_049E_4FAE_B719_2847CD16F858_.wvu.Cols" localSheetId="3" hidden="1">'2014'!#REF!,'2014'!$I:$L</definedName>
    <definedName name="Z_6E36EA37_049E_4FAE_B719_2847CD16F858_.wvu.Cols" localSheetId="4" hidden="1">'2015'!#REF!,'2015'!#REF!</definedName>
    <definedName name="Z_6E36EA37_049E_4FAE_B719_2847CD16F858_.wvu.Cols" localSheetId="0" hidden="1">'Радомская 2'!#REF!,'Радомская 2'!#REF!</definedName>
    <definedName name="Z_6E36EA37_049E_4FAE_B719_2847CD16F858_.wvu.Rows" localSheetId="1" hidden="1">'2012'!$42:$45</definedName>
    <definedName name="Z_6E36EA37_049E_4FAE_B719_2847CD16F858_.wvu.Rows" localSheetId="2" hidden="1">'2013'!$42:$45</definedName>
    <definedName name="Z_6E36EA37_049E_4FAE_B719_2847CD16F858_.wvu.Rows" localSheetId="3" hidden="1">'2014'!$42:$45</definedName>
    <definedName name="Z_6E36EA37_049E_4FAE_B719_2847CD16F858_.wvu.Rows" localSheetId="4" hidden="1">'2015'!$42:$45</definedName>
    <definedName name="Z_6E36EA37_049E_4FAE_B719_2847CD16F858_.wvu.Rows" localSheetId="0" hidden="1">'Радомская 2'!$42:$45</definedName>
    <definedName name="Z_73C0D023_21BD_4441_8EFA_957546C15799_.wvu.Cols" localSheetId="1" hidden="1">'2012'!$F:$H,'2012'!$L:$O</definedName>
    <definedName name="Z_73C0D023_21BD_4441_8EFA_957546C15799_.wvu.Cols" localSheetId="2" hidden="1">'2013'!$F:$H,'2013'!$L:$O</definedName>
    <definedName name="Z_73C0D023_21BD_4441_8EFA_957546C15799_.wvu.Cols" localSheetId="3" hidden="1">'2014'!#REF!,'2014'!$I:$L</definedName>
    <definedName name="Z_73C0D023_21BD_4441_8EFA_957546C15799_.wvu.Cols" localSheetId="4" hidden="1">'2015'!#REF!,'2015'!#REF!</definedName>
    <definedName name="Z_73C0D023_21BD_4441_8EFA_957546C15799_.wvu.Cols" localSheetId="0" hidden="1">'Радомская 2'!#REF!,'Радомская 2'!#REF!</definedName>
    <definedName name="Z_73C0D023_21BD_4441_8EFA_957546C15799_.wvu.Rows" localSheetId="1" hidden="1">'2012'!$42:$45</definedName>
    <definedName name="Z_73C0D023_21BD_4441_8EFA_957546C15799_.wvu.Rows" localSheetId="2" hidden="1">'2013'!$42:$45</definedName>
    <definedName name="Z_73C0D023_21BD_4441_8EFA_957546C15799_.wvu.Rows" localSheetId="3" hidden="1">'2014'!$42:$45</definedName>
    <definedName name="Z_73C0D023_21BD_4441_8EFA_957546C15799_.wvu.Rows" localSheetId="4" hidden="1">'2015'!$42:$45</definedName>
    <definedName name="Z_73C0D023_21BD_4441_8EFA_957546C15799_.wvu.Rows" localSheetId="0" hidden="1">'Радомская 2'!$42:$45</definedName>
    <definedName name="_xlnm.Print_Area" localSheetId="4">'2015'!$A$1:$H$61</definedName>
    <definedName name="_xlnm.Print_Area" localSheetId="0">'Радомская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F58" i="1" s="1"/>
  <c r="F44" i="6" l="1"/>
  <c r="F55" i="2"/>
  <c r="G12" i="6"/>
  <c r="G13" i="6"/>
  <c r="G14" i="6" s="1"/>
  <c r="G15" i="6" s="1"/>
  <c r="F56" i="5" l="1"/>
  <c r="F55" i="5"/>
  <c r="I56" i="4"/>
  <c r="I55" i="4"/>
  <c r="I56" i="3"/>
  <c r="I55" i="3"/>
  <c r="L49" i="5"/>
  <c r="J49" i="5"/>
  <c r="L48" i="5"/>
  <c r="J48" i="5"/>
  <c r="L47" i="5"/>
  <c r="J47" i="5"/>
  <c r="L46" i="5"/>
  <c r="J46" i="5"/>
  <c r="L45" i="5"/>
  <c r="J45" i="5"/>
  <c r="L44" i="5"/>
  <c r="L39" i="5" s="1"/>
  <c r="J44" i="5"/>
  <c r="L43" i="5"/>
  <c r="J43" i="5"/>
  <c r="L42" i="5"/>
  <c r="J42" i="5"/>
  <c r="L41" i="5"/>
  <c r="J41" i="5"/>
  <c r="L40" i="5"/>
  <c r="J40" i="5"/>
  <c r="J39" i="5" s="1"/>
  <c r="K39" i="5"/>
  <c r="I39" i="5"/>
  <c r="F39" i="5"/>
  <c r="L38" i="5"/>
  <c r="J38" i="5"/>
  <c r="L37" i="5"/>
  <c r="J37" i="5"/>
  <c r="L36" i="5"/>
  <c r="J36" i="5"/>
  <c r="L35" i="5"/>
  <c r="J35" i="5"/>
  <c r="L34" i="5"/>
  <c r="J34" i="5"/>
  <c r="K32" i="5"/>
  <c r="J32" i="5"/>
  <c r="I32" i="5"/>
  <c r="F32" i="5"/>
  <c r="L31" i="5"/>
  <c r="J31" i="5"/>
  <c r="L30" i="5"/>
  <c r="J30" i="5"/>
  <c r="L29" i="5"/>
  <c r="J29" i="5"/>
  <c r="L28" i="5"/>
  <c r="J28" i="5"/>
  <c r="L27" i="5"/>
  <c r="L25" i="5" s="1"/>
  <c r="J27" i="5"/>
  <c r="K25" i="5"/>
  <c r="I25" i="5"/>
  <c r="F25" i="5"/>
  <c r="E3" i="5"/>
  <c r="K50" i="5" l="1"/>
  <c r="K54" i="5" s="1"/>
  <c r="K58" i="5" s="1"/>
  <c r="L32" i="5"/>
  <c r="L50" i="5" s="1"/>
  <c r="L54" i="5" s="1"/>
  <c r="L58" i="5" s="1"/>
  <c r="J25" i="5"/>
  <c r="I50" i="5"/>
  <c r="I54" i="5" s="1"/>
  <c r="I58" i="5" s="1"/>
  <c r="F50" i="5"/>
  <c r="F54" i="5" s="1"/>
  <c r="F58" i="5" s="1"/>
  <c r="J50" i="5"/>
  <c r="J54" i="5" s="1"/>
  <c r="J58" i="5" s="1"/>
  <c r="D44" i="6" l="1"/>
  <c r="D46" i="6" s="1"/>
  <c r="O49" i="4"/>
  <c r="M49" i="4"/>
  <c r="F49" i="4"/>
  <c r="O48" i="4"/>
  <c r="M48" i="4"/>
  <c r="F48" i="4"/>
  <c r="O47" i="4"/>
  <c r="M47" i="4"/>
  <c r="F47" i="4"/>
  <c r="O46" i="4"/>
  <c r="M46" i="4"/>
  <c r="F46" i="4"/>
  <c r="O45" i="4"/>
  <c r="M45" i="4"/>
  <c r="O44" i="4"/>
  <c r="M44" i="4"/>
  <c r="O43" i="4"/>
  <c r="M43" i="4"/>
  <c r="O42" i="4"/>
  <c r="M42" i="4"/>
  <c r="O41" i="4"/>
  <c r="M41" i="4"/>
  <c r="F41" i="4"/>
  <c r="O40" i="4"/>
  <c r="O39" i="4" s="1"/>
  <c r="M40" i="4"/>
  <c r="F40" i="4"/>
  <c r="N39" i="4"/>
  <c r="L39" i="4"/>
  <c r="I39" i="4"/>
  <c r="O38" i="4"/>
  <c r="M38" i="4"/>
  <c r="F38" i="4"/>
  <c r="O37" i="4"/>
  <c r="M37" i="4"/>
  <c r="F37" i="4"/>
  <c r="O36" i="4"/>
  <c r="M36" i="4"/>
  <c r="F36" i="4"/>
  <c r="O35" i="4"/>
  <c r="M35" i="4"/>
  <c r="F35" i="4"/>
  <c r="O34" i="4"/>
  <c r="M34" i="4"/>
  <c r="F34" i="4"/>
  <c r="N32" i="4"/>
  <c r="L32" i="4"/>
  <c r="I32" i="4"/>
  <c r="O31" i="4"/>
  <c r="M31" i="4"/>
  <c r="F31" i="4"/>
  <c r="O30" i="4"/>
  <c r="M30" i="4"/>
  <c r="F30" i="4"/>
  <c r="O29" i="4"/>
  <c r="M29" i="4"/>
  <c r="F29" i="4"/>
  <c r="O28" i="4"/>
  <c r="M28" i="4"/>
  <c r="F28" i="4"/>
  <c r="O27" i="4"/>
  <c r="M27" i="4"/>
  <c r="F27" i="4"/>
  <c r="F26" i="4" s="1"/>
  <c r="N25" i="4"/>
  <c r="N50" i="4" s="1"/>
  <c r="N54" i="4" s="1"/>
  <c r="N57" i="4" s="1"/>
  <c r="L25" i="4"/>
  <c r="L50" i="4" s="1"/>
  <c r="L54" i="4" s="1"/>
  <c r="L57" i="4" s="1"/>
  <c r="I25" i="4"/>
  <c r="G24" i="4"/>
  <c r="E3" i="4"/>
  <c r="F32" i="4" l="1"/>
  <c r="I50" i="4"/>
  <c r="M25" i="4"/>
  <c r="O25" i="4"/>
  <c r="O50" i="4" s="1"/>
  <c r="O54" i="4" s="1"/>
  <c r="O57" i="4" s="1"/>
  <c r="O32" i="4"/>
  <c r="M32" i="4"/>
  <c r="M39" i="4"/>
  <c r="F39" i="4"/>
  <c r="M50" i="4" l="1"/>
  <c r="M54" i="4" s="1"/>
  <c r="M57" i="4" s="1"/>
  <c r="I54" i="4"/>
  <c r="C44" i="6" s="1"/>
  <c r="C46" i="6" s="1"/>
  <c r="F50" i="4"/>
  <c r="O49" i="3"/>
  <c r="M49" i="3"/>
  <c r="F49" i="3"/>
  <c r="O48" i="3"/>
  <c r="M48" i="3"/>
  <c r="I48" i="3" s="1"/>
  <c r="F48" i="3"/>
  <c r="O47" i="3"/>
  <c r="M47" i="3"/>
  <c r="F47" i="3"/>
  <c r="O46" i="3"/>
  <c r="M46" i="3"/>
  <c r="I46" i="3" s="1"/>
  <c r="F46" i="3"/>
  <c r="O45" i="3"/>
  <c r="M45" i="3"/>
  <c r="O44" i="3"/>
  <c r="M44" i="3"/>
  <c r="I44" i="3"/>
  <c r="O43" i="3"/>
  <c r="M43" i="3"/>
  <c r="I43" i="3" s="1"/>
  <c r="O42" i="3"/>
  <c r="M42" i="3"/>
  <c r="I42" i="3" s="1"/>
  <c r="O41" i="3"/>
  <c r="M41" i="3"/>
  <c r="F41" i="3"/>
  <c r="O40" i="3"/>
  <c r="M40" i="3"/>
  <c r="F40" i="3"/>
  <c r="F39" i="3" s="1"/>
  <c r="N39" i="3"/>
  <c r="L39" i="3"/>
  <c r="O38" i="3"/>
  <c r="M38" i="3"/>
  <c r="F38" i="3"/>
  <c r="O37" i="3"/>
  <c r="M37" i="3"/>
  <c r="F37" i="3"/>
  <c r="O36" i="3"/>
  <c r="M36" i="3"/>
  <c r="F36" i="3"/>
  <c r="O35" i="3"/>
  <c r="M35" i="3"/>
  <c r="F35" i="3"/>
  <c r="O34" i="3"/>
  <c r="M34" i="3"/>
  <c r="F34" i="3"/>
  <c r="N32" i="3"/>
  <c r="L32" i="3"/>
  <c r="O31" i="3"/>
  <c r="M31" i="3"/>
  <c r="F31" i="3"/>
  <c r="O30" i="3"/>
  <c r="M30" i="3"/>
  <c r="F30" i="3"/>
  <c r="O29" i="3"/>
  <c r="M29" i="3"/>
  <c r="F29" i="3"/>
  <c r="O28" i="3"/>
  <c r="M28" i="3"/>
  <c r="M25" i="3" s="1"/>
  <c r="F28" i="3"/>
  <c r="O27" i="3"/>
  <c r="O25" i="3" s="1"/>
  <c r="M27" i="3"/>
  <c r="F27" i="3"/>
  <c r="N25" i="3"/>
  <c r="N50" i="3" s="1"/>
  <c r="N54" i="3" s="1"/>
  <c r="N57" i="3" s="1"/>
  <c r="L25" i="3"/>
  <c r="L50" i="3" s="1"/>
  <c r="L54" i="3" s="1"/>
  <c r="L57" i="3" s="1"/>
  <c r="G24" i="3"/>
  <c r="J19" i="3"/>
  <c r="J18" i="3"/>
  <c r="J11" i="3"/>
  <c r="E3" i="3"/>
  <c r="O32" i="3" l="1"/>
  <c r="I27" i="3"/>
  <c r="I29" i="3"/>
  <c r="I31" i="3"/>
  <c r="I34" i="3"/>
  <c r="F32" i="3"/>
  <c r="I36" i="3"/>
  <c r="I38" i="3"/>
  <c r="I40" i="3"/>
  <c r="I28" i="3"/>
  <c r="I30" i="3"/>
  <c r="I35" i="3"/>
  <c r="I37" i="3"/>
  <c r="I41" i="3"/>
  <c r="O39" i="3"/>
  <c r="O50" i="3" s="1"/>
  <c r="O54" i="3" s="1"/>
  <c r="O57" i="3" s="1"/>
  <c r="I45" i="3"/>
  <c r="I47" i="3"/>
  <c r="I49" i="3"/>
  <c r="I57" i="4"/>
  <c r="F26" i="3"/>
  <c r="F50" i="3" s="1"/>
  <c r="F54" i="4"/>
  <c r="F57" i="4" s="1"/>
  <c r="G33" i="4"/>
  <c r="H33" i="4" s="1"/>
  <c r="G29" i="4"/>
  <c r="H29" i="4" s="1"/>
  <c r="G37" i="4"/>
  <c r="H37" i="4" s="1"/>
  <c r="G40" i="4"/>
  <c r="H40" i="4" s="1"/>
  <c r="G48" i="4"/>
  <c r="H48" i="4" s="1"/>
  <c r="G30" i="4"/>
  <c r="H30" i="4" s="1"/>
  <c r="G34" i="4"/>
  <c r="H34" i="4" s="1"/>
  <c r="G38" i="4"/>
  <c r="H38" i="4" s="1"/>
  <c r="G41" i="4"/>
  <c r="H41" i="4" s="1"/>
  <c r="G43" i="4"/>
  <c r="H43" i="4" s="1"/>
  <c r="G45" i="4"/>
  <c r="H45" i="4" s="1"/>
  <c r="G49" i="4"/>
  <c r="H49" i="4" s="1"/>
  <c r="G27" i="4"/>
  <c r="G35" i="4"/>
  <c r="H35" i="4" s="1"/>
  <c r="G39" i="4"/>
  <c r="H39" i="4" s="1"/>
  <c r="G46" i="4"/>
  <c r="H46" i="4" s="1"/>
  <c r="G28" i="4"/>
  <c r="H28" i="4" s="1"/>
  <c r="G32" i="4"/>
  <c r="H32" i="4" s="1"/>
  <c r="G36" i="4"/>
  <c r="H36" i="4" s="1"/>
  <c r="G42" i="4"/>
  <c r="H42" i="4" s="1"/>
  <c r="G44" i="4"/>
  <c r="H44" i="4" s="1"/>
  <c r="G47" i="4"/>
  <c r="H47" i="4" s="1"/>
  <c r="G31" i="4"/>
  <c r="H31" i="4" s="1"/>
  <c r="I32" i="3"/>
  <c r="M32" i="3"/>
  <c r="M39" i="3"/>
  <c r="M50" i="3" s="1"/>
  <c r="M54" i="3" s="1"/>
  <c r="M57" i="3" s="1"/>
  <c r="I39" i="3" l="1"/>
  <c r="G49" i="3"/>
  <c r="H49" i="3" s="1"/>
  <c r="G36" i="3"/>
  <c r="H36" i="3" s="1"/>
  <c r="G45" i="3"/>
  <c r="H45" i="3" s="1"/>
  <c r="G30" i="3"/>
  <c r="H30" i="3" s="1"/>
  <c r="G34" i="3"/>
  <c r="H34" i="3" s="1"/>
  <c r="G38" i="3"/>
  <c r="H38" i="3" s="1"/>
  <c r="G41" i="3"/>
  <c r="H41" i="3" s="1"/>
  <c r="G47" i="3"/>
  <c r="H47" i="3" s="1"/>
  <c r="I25" i="3"/>
  <c r="I50" i="3" s="1"/>
  <c r="I54" i="3" s="1"/>
  <c r="B44" i="6" s="1"/>
  <c r="G32" i="3"/>
  <c r="H32" i="3" s="1"/>
  <c r="G28" i="3"/>
  <c r="H28" i="3" s="1"/>
  <c r="G44" i="3"/>
  <c r="H44" i="3" s="1"/>
  <c r="G48" i="3"/>
  <c r="H48" i="3" s="1"/>
  <c r="G46" i="3"/>
  <c r="H46" i="3" s="1"/>
  <c r="G43" i="3"/>
  <c r="H43" i="3" s="1"/>
  <c r="G40" i="3"/>
  <c r="H40" i="3" s="1"/>
  <c r="G39" i="3"/>
  <c r="H39" i="3" s="1"/>
  <c r="G37" i="3"/>
  <c r="H37" i="3" s="1"/>
  <c r="G35" i="3"/>
  <c r="H35" i="3" s="1"/>
  <c r="G31" i="3"/>
  <c r="H31" i="3" s="1"/>
  <c r="G29" i="3"/>
  <c r="H29" i="3" s="1"/>
  <c r="G27" i="3"/>
  <c r="H27" i="3" s="1"/>
  <c r="G42" i="3"/>
  <c r="H42" i="3" s="1"/>
  <c r="G33" i="3"/>
  <c r="H33" i="3" s="1"/>
  <c r="G26" i="4"/>
  <c r="G50" i="4" s="1"/>
  <c r="G59" i="4" s="1"/>
  <c r="H27" i="4"/>
  <c r="H26" i="4" s="1"/>
  <c r="H50" i="4" s="1"/>
  <c r="F54" i="3"/>
  <c r="F57" i="3" s="1"/>
  <c r="G26" i="3"/>
  <c r="G50" i="3" s="1"/>
  <c r="I55" i="2"/>
  <c r="F56" i="2"/>
  <c r="F47" i="2"/>
  <c r="G15" i="2"/>
  <c r="I57" i="3" l="1"/>
  <c r="H26" i="3"/>
  <c r="H50" i="3" s="1"/>
  <c r="B46" i="6"/>
  <c r="F39" i="2"/>
  <c r="F37" i="2"/>
  <c r="F32" i="2" s="1"/>
  <c r="F25" i="2"/>
  <c r="E3" i="2"/>
  <c r="F50" i="2" l="1"/>
  <c r="F54" i="2" s="1"/>
  <c r="E44" i="6" l="1"/>
  <c r="I54" i="2"/>
  <c r="F57" i="2"/>
  <c r="E46" i="6" l="1"/>
  <c r="F46" i="6"/>
  <c r="E3" i="1" l="1"/>
</calcChain>
</file>

<file path=xl/sharedStrings.xml><?xml version="1.0" encoding="utf-8"?>
<sst xmlns="http://schemas.openxmlformats.org/spreadsheetml/2006/main" count="340" uniqueCount="107">
  <si>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</si>
  <si>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</si>
  <si>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</si>
  <si>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</si>
  <si>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</si>
  <si>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</si>
  <si>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</si>
  <si>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</si>
  <si>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</si>
  <si>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</si>
  <si>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</si>
  <si>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</si>
  <si>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</si>
  <si>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</si>
  <si>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</si>
  <si>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</si>
  <si>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</si>
  <si>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</si>
  <si>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</si>
  <si>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</si>
  <si>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</si>
  <si>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</si>
  <si>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</si>
  <si>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</si>
  <si>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</si>
  <si>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</si>
  <si>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</si>
  <si>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</si>
  <si>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</si>
  <si>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</si>
  <si>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</si>
  <si>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</si>
  <si>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</si>
  <si>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</si>
  <si>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</si>
  <si>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</si>
  <si>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</si>
  <si>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</si>
  <si>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2015год</t>
  </si>
  <si>
    <t>Задолженность на 01.01.2015 г.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</si>
  <si>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</si>
  <si>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</si>
  <si>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</si>
  <si>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</si>
  <si>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</si>
  <si>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</si>
  <si>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</si>
  <si>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</si>
  <si>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</si>
  <si>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Радомская 2</t>
  </si>
  <si>
    <t>в управлении с 01.01.2010г</t>
  </si>
  <si>
    <t>задолженность с нарастающим итогом с -01.01.2010г</t>
  </si>
  <si>
    <t>Генеральный директор</t>
  </si>
  <si>
    <t>ООО "УК Ворошиловского района"</t>
  </si>
  <si>
    <t>Т. В. Першина</t>
  </si>
  <si>
    <t>площадь</t>
  </si>
  <si>
    <t>Годовой отчет  управляющей организации ООО " УК Ворошиловского района"     за 2012 год</t>
  </si>
  <si>
    <t>перед собственниками дома по адресу: ул.Радомская,2</t>
  </si>
  <si>
    <t xml:space="preserve">Площадь помещений в доме:    в т.ч.                    </t>
  </si>
  <si>
    <t>задолженность с нарастающим итогом  с 01.01.2010г</t>
  </si>
  <si>
    <t>Задолженность на 01.01.2012 г.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</si>
  <si>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</si>
  <si>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</si>
  <si>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</si>
  <si>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</si>
  <si>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</si>
  <si>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</si>
  <si>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</si>
  <si>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</si>
  <si>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</si>
  <si>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Прочие прямые затраты, в т.ч. налоги,подготовка кадров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</si>
  <si>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</si>
  <si>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</si>
  <si>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</si>
  <si>
    <t>Годовой отчет  управляющей организации ООО " УК Ворошиловского района"  за 2014 год</t>
  </si>
  <si>
    <t>перед собственниками дома по адресу: ул. Радомская, 2</t>
  </si>
  <si>
    <t>Задолженность на 01.01.2014 г.</t>
  </si>
  <si>
    <t>Итого фактических затрат</t>
  </si>
  <si>
    <t>Итого</t>
  </si>
  <si>
    <t>Площадь</t>
  </si>
  <si>
    <t>Факт затраты на 1 кв.м. в месяц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</si>
  <si>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</si>
  <si>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</si>
  <si>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</si>
  <si>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30,42 руб. за 1 кв.м. в месяц.</t>
    </r>
  </si>
  <si>
    <t>2012 год</t>
  </si>
  <si>
    <t>2013 год</t>
  </si>
  <si>
    <t>2014 год</t>
  </si>
  <si>
    <t>2015 год</t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</si>
  <si>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2 по ул. Радомской размер платы составляет </t>
    </r>
    <r>
      <rPr>
        <b/>
        <sz val="10"/>
        <rFont val="Arial"/>
        <family val="2"/>
        <charset val="204"/>
      </rPr>
      <t>13,13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</si>
  <si>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r>
      <t xml:space="preserve">Саправочно: </t>
    </r>
    <r>
      <rPr>
        <b/>
        <sz val="10"/>
        <rFont val="Arial"/>
        <family val="2"/>
        <charset val="204"/>
      </rPr>
      <t>фактические затраты</t>
    </r>
    <r>
      <rPr>
        <sz val="10"/>
        <rFont val="Arial"/>
        <family val="2"/>
        <charset val="204"/>
      </rPr>
      <t xml:space="preserve">  на 1 кв.м. в месяц составили за этот период </t>
    </r>
    <r>
      <rPr>
        <b/>
        <sz val="10"/>
        <rFont val="Arial"/>
        <family val="2"/>
        <charset val="204"/>
      </rPr>
      <t xml:space="preserve"> 37,23 руб.</t>
    </r>
  </si>
  <si>
    <t>ул. Радомская, дом 2</t>
  </si>
  <si>
    <t>(30,42 руб. за 1 кв.м. * 522,09 кв.м. - 13,13 руб. за 1 кв.м. * 522,09 кв.м.) * 12 мес. =  108 323,28 руб.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</si>
  <si>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108 323,23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</si>
  <si>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Корректировка за прошлые периоды</t>
  </si>
  <si>
    <t>Фактические расходы на содержание жилого помещения в т.ч. ТБО, ТО лифта (при наличии)</t>
  </si>
  <si>
    <t>Содержание жилого помещения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</si>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</sst>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%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 wrapText="1"/>
    </xf>
    <xf numFmtId="4" fontId="7" fillId="0" borderId="4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2" fontId="5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center" vertical="center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0" fontId="9" fillId="0" borderId="3" xfId="0" applyFont="1" applyBorder="1"/>
    <xf numFmtId="165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6" fillId="0" borderId="4" xfId="0" applyNumberFormat="1" applyFont="1" applyBorder="1"/>
    <xf numFmtId="4" fontId="16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5" fillId="0" borderId="8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horizontal="center" vertical="center"/>
    </xf>
    <xf numFmtId="0" fontId="9" fillId="0" borderId="9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2" fontId="0" fillId="0" borderId="0" xfId="0" applyNumberFormat="1" applyFont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356">
          <cell r="W356">
            <v>1251.5926997385134</v>
          </cell>
          <cell r="X356">
            <v>251.9954761073441</v>
          </cell>
          <cell r="Y356">
            <v>0</v>
          </cell>
          <cell r="AA356">
            <v>0</v>
          </cell>
          <cell r="AI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X356">
            <v>3550.8473989718359</v>
          </cell>
          <cell r="BB356">
            <v>16.183200000000003</v>
          </cell>
          <cell r="BC356">
            <v>0</v>
          </cell>
          <cell r="BD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CN356">
            <v>1787.1237055158672</v>
          </cell>
          <cell r="CO356">
            <v>367.52834228193848</v>
          </cell>
          <cell r="CP356">
            <v>0</v>
          </cell>
          <cell r="DE356">
            <v>1640.3865773323878</v>
          </cell>
          <cell r="DS356">
            <v>7544.0101718340647</v>
          </cell>
          <cell r="DT356">
            <v>1628.6238845325129</v>
          </cell>
          <cell r="DU356">
            <v>175.52160000000001</v>
          </cell>
          <cell r="DW356">
            <v>0</v>
          </cell>
          <cell r="DX356">
            <v>0</v>
          </cell>
          <cell r="DY356">
            <v>0</v>
          </cell>
          <cell r="EC356">
            <v>0</v>
          </cell>
          <cell r="EL356">
            <v>7728.2352172748524</v>
          </cell>
          <cell r="EU356">
            <v>16992.520050020754</v>
          </cell>
          <cell r="EV356">
            <v>4167.4337185445847</v>
          </cell>
          <cell r="EW356">
            <v>0</v>
          </cell>
          <cell r="FH356">
            <v>13502.786881669861</v>
          </cell>
          <cell r="FM356">
            <v>1273.783470027033</v>
          </cell>
          <cell r="FN356">
            <v>383.66310097569811</v>
          </cell>
          <cell r="FO356">
            <v>5.8404310794363131E-14</v>
          </cell>
          <cell r="FU356">
            <v>1243.1770809528414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5" zoomScaleNormal="100" workbookViewId="0">
      <selection activeCell="F53" sqref="F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28515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120" t="s">
        <v>97</v>
      </c>
      <c r="B1" s="120"/>
      <c r="C1" s="120"/>
      <c r="D1" s="120"/>
      <c r="E1" s="120"/>
      <c r="F1" s="120"/>
      <c r="G1" s="121"/>
    </row>
    <row r="2" spans="1:7" ht="21" customHeight="1" x14ac:dyDescent="0.2">
      <c r="A2" s="122" t="s">
        <v>49</v>
      </c>
      <c r="B2" s="123"/>
      <c r="C2" s="123"/>
      <c r="D2" s="123"/>
      <c r="E2" s="123"/>
      <c r="F2" s="123"/>
      <c r="G2" s="123"/>
    </row>
    <row r="3" spans="1:7" ht="14.25" hidden="1" customHeight="1" x14ac:dyDescent="0.2">
      <c r="A3" s="124" t="s">
        <v>0</v>
      </c>
      <c r="B3" s="125"/>
      <c r="C3" s="125"/>
      <c r="D3" s="125"/>
      <c r="E3" s="2">
        <f>E4+E5</f>
        <v>0</v>
      </c>
      <c r="F3" s="3" t="s">
        <v>1</v>
      </c>
    </row>
    <row r="4" spans="1:7" ht="14.25" hidden="1" customHeight="1" x14ac:dyDescent="0.2">
      <c r="A4" s="124" t="s">
        <v>2</v>
      </c>
      <c r="B4" s="125"/>
      <c r="C4" s="125"/>
      <c r="D4" s="125"/>
      <c r="E4" s="2"/>
      <c r="F4" s="3" t="s">
        <v>1</v>
      </c>
    </row>
    <row r="5" spans="1:7" ht="14.25" hidden="1" customHeight="1" x14ac:dyDescent="0.2">
      <c r="A5" s="124" t="s">
        <v>3</v>
      </c>
      <c r="B5" s="125"/>
      <c r="C5" s="125"/>
      <c r="D5" s="125"/>
      <c r="E5" s="2"/>
      <c r="F5" s="3" t="s">
        <v>4</v>
      </c>
    </row>
    <row r="6" spans="1:7" ht="15.75" x14ac:dyDescent="0.2">
      <c r="A6" s="4"/>
      <c r="B6" s="5"/>
      <c r="C6" s="6"/>
      <c r="D6" s="7"/>
      <c r="E6" s="78" t="s">
        <v>106</v>
      </c>
      <c r="F6" s="81" t="s">
        <v>50</v>
      </c>
      <c r="G6" s="81"/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26" t="s">
        <v>6</v>
      </c>
      <c r="B8" s="127"/>
      <c r="C8" s="127"/>
      <c r="D8" s="128"/>
      <c r="E8" s="15" t="s">
        <v>7</v>
      </c>
      <c r="F8" s="15" t="s">
        <v>8</v>
      </c>
      <c r="G8" s="16" t="s">
        <v>51</v>
      </c>
    </row>
    <row r="9" spans="1:7" ht="15.75" x14ac:dyDescent="0.25">
      <c r="A9" s="129" t="s">
        <v>9</v>
      </c>
      <c r="B9" s="130"/>
      <c r="C9" s="130"/>
      <c r="D9" s="131"/>
      <c r="E9" s="17">
        <f>SUM(E10:E14)</f>
        <v>294961.2</v>
      </c>
      <c r="F9" s="17">
        <f t="shared" ref="F9:G9" si="0">SUM(F10:F14)</f>
        <v>277791.7</v>
      </c>
      <c r="G9" s="17">
        <f t="shared" si="0"/>
        <v>110363.3</v>
      </c>
    </row>
    <row r="10" spans="1:7" ht="13.15" customHeight="1" x14ac:dyDescent="0.25">
      <c r="A10" s="109" t="s">
        <v>10</v>
      </c>
      <c r="B10" s="110"/>
      <c r="C10" s="110"/>
      <c r="D10" s="111"/>
      <c r="E10" s="19">
        <v>191549.72</v>
      </c>
      <c r="F10" s="19">
        <v>186201.55</v>
      </c>
      <c r="G10" s="20">
        <v>64256.73</v>
      </c>
    </row>
    <row r="11" spans="1:7" ht="14.45" customHeight="1" x14ac:dyDescent="0.25">
      <c r="A11" s="109" t="s">
        <v>11</v>
      </c>
      <c r="B11" s="110"/>
      <c r="C11" s="110"/>
      <c r="D11" s="111"/>
      <c r="E11" s="19"/>
      <c r="F11" s="19"/>
      <c r="G11" s="20"/>
    </row>
    <row r="12" spans="1:7" ht="13.9" customHeight="1" x14ac:dyDescent="0.25">
      <c r="A12" s="109" t="s">
        <v>12</v>
      </c>
      <c r="B12" s="110"/>
      <c r="C12" s="110"/>
      <c r="D12" s="111"/>
      <c r="E12" s="19">
        <v>18323.98</v>
      </c>
      <c r="F12" s="19">
        <v>15019.1</v>
      </c>
      <c r="G12" s="20">
        <v>8242.7999999999993</v>
      </c>
    </row>
    <row r="13" spans="1:7" ht="13.5" customHeight="1" x14ac:dyDescent="0.25">
      <c r="A13" s="109" t="s">
        <v>13</v>
      </c>
      <c r="B13" s="110"/>
      <c r="C13" s="110"/>
      <c r="D13" s="111"/>
      <c r="E13" s="19">
        <v>31569.57</v>
      </c>
      <c r="F13" s="19">
        <v>24787.29</v>
      </c>
      <c r="G13" s="20">
        <v>13933.61</v>
      </c>
    </row>
    <row r="14" spans="1:7" ht="14.45" customHeight="1" x14ac:dyDescent="0.25">
      <c r="A14" s="113" t="s">
        <v>14</v>
      </c>
      <c r="B14" s="113"/>
      <c r="C14" s="113"/>
      <c r="D14" s="113"/>
      <c r="E14" s="19">
        <v>53517.93</v>
      </c>
      <c r="F14" s="19">
        <v>51783.76</v>
      </c>
      <c r="G14" s="20">
        <v>23930.16</v>
      </c>
    </row>
    <row r="15" spans="1:7" ht="15.75" x14ac:dyDescent="0.25">
      <c r="A15" s="114" t="s">
        <v>96</v>
      </c>
      <c r="B15" s="115"/>
      <c r="C15" s="115"/>
      <c r="D15" s="116"/>
      <c r="E15" s="17">
        <f>SUM(E16:E19)</f>
        <v>58658.310000000005</v>
      </c>
      <c r="F15" s="17">
        <f t="shared" ref="F15:G15" si="1">SUM(F16:F19)</f>
        <v>61941.229999999996</v>
      </c>
      <c r="G15" s="17">
        <f t="shared" si="1"/>
        <v>24316.750000000004</v>
      </c>
    </row>
    <row r="16" spans="1:7" ht="33.6" customHeight="1" x14ac:dyDescent="0.25">
      <c r="A16" s="117" t="s">
        <v>99</v>
      </c>
      <c r="B16" s="118"/>
      <c r="C16" s="118"/>
      <c r="D16" s="119"/>
      <c r="E16" s="19">
        <v>51928.55</v>
      </c>
      <c r="F16" s="19">
        <v>55660.34</v>
      </c>
      <c r="G16" s="20">
        <v>23867.88</v>
      </c>
    </row>
    <row r="17" spans="1:10" ht="15.75" x14ac:dyDescent="0.25">
      <c r="A17" s="113" t="s">
        <v>100</v>
      </c>
      <c r="B17" s="113"/>
      <c r="C17" s="113"/>
      <c r="D17" s="113"/>
      <c r="E17" s="19">
        <v>443.89</v>
      </c>
      <c r="F17" s="19">
        <v>406.24</v>
      </c>
      <c r="G17" s="20">
        <v>37.65</v>
      </c>
    </row>
    <row r="18" spans="1:10" ht="15.75" x14ac:dyDescent="0.25">
      <c r="A18" s="113" t="s">
        <v>101</v>
      </c>
      <c r="B18" s="113"/>
      <c r="C18" s="113"/>
      <c r="D18" s="113"/>
      <c r="E18" s="19"/>
      <c r="F18" s="19"/>
      <c r="G18" s="20"/>
    </row>
    <row r="19" spans="1:10" ht="15.75" x14ac:dyDescent="0.25">
      <c r="A19" s="113" t="s">
        <v>102</v>
      </c>
      <c r="B19" s="113"/>
      <c r="C19" s="113"/>
      <c r="D19" s="113"/>
      <c r="E19" s="19">
        <v>6285.87</v>
      </c>
      <c r="F19" s="19">
        <v>5874.65</v>
      </c>
      <c r="G19" s="20">
        <v>411.22</v>
      </c>
    </row>
    <row r="20" spans="1:10" ht="15.75" x14ac:dyDescent="0.25">
      <c r="A20" s="112" t="s">
        <v>20</v>
      </c>
      <c r="B20" s="112"/>
      <c r="C20" s="112"/>
      <c r="D20" s="112"/>
      <c r="E20" s="19"/>
      <c r="F20" s="19"/>
      <c r="G20" s="20"/>
    </row>
    <row r="21" spans="1:10" ht="15.75" x14ac:dyDescent="0.25">
      <c r="A21" s="113" t="s">
        <v>21</v>
      </c>
      <c r="B21" s="113"/>
      <c r="C21" s="113"/>
      <c r="D21" s="113"/>
      <c r="E21" s="148">
        <v>1496.88</v>
      </c>
      <c r="F21" s="148">
        <v>1408.3</v>
      </c>
      <c r="G21" s="149">
        <v>793.7</v>
      </c>
    </row>
    <row r="22" spans="1:10" ht="8.4499999999999993" customHeight="1" x14ac:dyDescent="0.25">
      <c r="A22" s="22"/>
      <c r="B22" s="23"/>
      <c r="C22" s="23"/>
      <c r="D22" s="23"/>
      <c r="E22" s="31"/>
      <c r="F22" s="31"/>
      <c r="G22" s="24"/>
    </row>
    <row r="23" spans="1:10" ht="15.75" x14ac:dyDescent="0.25">
      <c r="A23" s="73" t="s">
        <v>95</v>
      </c>
      <c r="B23" s="73"/>
      <c r="C23" s="73"/>
      <c r="D23" s="73"/>
      <c r="E23" s="74"/>
      <c r="F23" s="72"/>
      <c r="G23" s="71"/>
      <c r="H23" s="71"/>
    </row>
    <row r="24" spans="1:10" ht="15.75" x14ac:dyDescent="0.25">
      <c r="A24" s="83" t="s">
        <v>98</v>
      </c>
      <c r="B24" s="83"/>
      <c r="C24" s="83"/>
      <c r="D24" s="83"/>
      <c r="E24" s="83"/>
      <c r="F24" s="19">
        <v>-680186.85100000002</v>
      </c>
      <c r="G24" s="21"/>
      <c r="I24" s="30"/>
    </row>
    <row r="25" spans="1:10" ht="15.75" customHeight="1" x14ac:dyDescent="0.2">
      <c r="A25" s="103" t="s">
        <v>41</v>
      </c>
      <c r="B25" s="104"/>
      <c r="C25" s="104"/>
      <c r="D25" s="104"/>
      <c r="E25" s="105"/>
      <c r="F25" s="99">
        <f>SUM(F27:F31)</f>
        <v>5054.4355748176931</v>
      </c>
      <c r="I25" s="30"/>
    </row>
    <row r="26" spans="1:10" ht="28.5" customHeight="1" x14ac:dyDescent="0.2">
      <c r="A26" s="106"/>
      <c r="B26" s="107"/>
      <c r="C26" s="107"/>
      <c r="D26" s="107"/>
      <c r="E26" s="108"/>
      <c r="F26" s="100"/>
      <c r="I26" s="30"/>
    </row>
    <row r="27" spans="1:10" ht="15.75" hidden="1" x14ac:dyDescent="0.25">
      <c r="A27" s="80" t="s">
        <v>23</v>
      </c>
      <c r="B27" s="86"/>
      <c r="C27" s="86"/>
      <c r="D27" s="86"/>
      <c r="E27" s="87"/>
      <c r="F27" s="27">
        <f>'[1]свод за год'!W356</f>
        <v>1251.5926997385134</v>
      </c>
      <c r="I27" s="30"/>
    </row>
    <row r="28" spans="1:10" ht="15.75" hidden="1" x14ac:dyDescent="0.25">
      <c r="A28" s="80" t="s">
        <v>42</v>
      </c>
      <c r="B28" s="86"/>
      <c r="C28" s="86"/>
      <c r="D28" s="86"/>
      <c r="E28" s="87"/>
      <c r="F28" s="27">
        <f>'[1]свод за год'!X356</f>
        <v>251.9954761073441</v>
      </c>
      <c r="I28" s="30"/>
    </row>
    <row r="29" spans="1:10" ht="15.75" hidden="1" x14ac:dyDescent="0.25">
      <c r="A29" s="80" t="s">
        <v>25</v>
      </c>
      <c r="B29" s="86"/>
      <c r="C29" s="86"/>
      <c r="D29" s="86"/>
      <c r="E29" s="87"/>
      <c r="F29" s="27">
        <f>'[1]свод за год'!Y356</f>
        <v>0</v>
      </c>
      <c r="I29" s="30"/>
    </row>
    <row r="30" spans="1:10" ht="15.75" hidden="1" x14ac:dyDescent="0.25">
      <c r="A30" s="80" t="s">
        <v>26</v>
      </c>
      <c r="B30" s="86"/>
      <c r="C30" s="86"/>
      <c r="D30" s="86"/>
      <c r="E30" s="87"/>
      <c r="F30" s="27">
        <f>'[1]свод за год'!AA356+'[1]свод за год'!AI356+'[1]свод за год'!AL356+'[1]свод за год'!AO356+'[1]свод за год'!AP356+'[1]свод за год'!AQ356</f>
        <v>0</v>
      </c>
      <c r="I30" s="30"/>
    </row>
    <row r="31" spans="1:10" ht="36.75" hidden="1" customHeight="1" x14ac:dyDescent="0.25">
      <c r="A31" s="94" t="s">
        <v>43</v>
      </c>
      <c r="B31" s="101"/>
      <c r="C31" s="101"/>
      <c r="D31" s="101"/>
      <c r="E31" s="102"/>
      <c r="F31" s="27">
        <f>'[1]свод за год'!AX356</f>
        <v>3550.8473989718359</v>
      </c>
      <c r="I31" s="30"/>
      <c r="J31" s="30"/>
    </row>
    <row r="32" spans="1:10" ht="15.75" customHeight="1" x14ac:dyDescent="0.2">
      <c r="A32" s="103" t="s">
        <v>44</v>
      </c>
      <c r="B32" s="104"/>
      <c r="C32" s="104"/>
      <c r="D32" s="104"/>
      <c r="E32" s="105"/>
      <c r="F32" s="99">
        <f>SUM(F34:F38)+9632</f>
        <v>30503.42949877162</v>
      </c>
      <c r="I32" s="30"/>
    </row>
    <row r="33" spans="1:9" ht="33" customHeight="1" x14ac:dyDescent="0.2">
      <c r="A33" s="106"/>
      <c r="B33" s="107"/>
      <c r="C33" s="107"/>
      <c r="D33" s="107"/>
      <c r="E33" s="108"/>
      <c r="F33" s="100"/>
      <c r="I33" s="30"/>
    </row>
    <row r="34" spans="1:9" ht="15.75" hidden="1" x14ac:dyDescent="0.25">
      <c r="A34" s="79" t="s">
        <v>23</v>
      </c>
      <c r="B34" s="79"/>
      <c r="C34" s="79"/>
      <c r="D34" s="79"/>
      <c r="E34" s="79"/>
      <c r="F34" s="27">
        <f>'[1]свод за год'!CN356+'[1]свод за год'!DS356</f>
        <v>9331.1338773499319</v>
      </c>
      <c r="I34" s="30"/>
    </row>
    <row r="35" spans="1:9" ht="15.75" hidden="1" x14ac:dyDescent="0.25">
      <c r="A35" s="79" t="s">
        <v>42</v>
      </c>
      <c r="B35" s="79"/>
      <c r="C35" s="79"/>
      <c r="D35" s="79"/>
      <c r="E35" s="79"/>
      <c r="F35" s="27">
        <f>'[1]свод за год'!CO356+'[1]свод за год'!DT356</f>
        <v>1996.1522268144513</v>
      </c>
      <c r="I35" s="30"/>
    </row>
    <row r="36" spans="1:9" ht="15.75" hidden="1" x14ac:dyDescent="0.25">
      <c r="A36" s="79" t="s">
        <v>25</v>
      </c>
      <c r="B36" s="79"/>
      <c r="C36" s="79"/>
      <c r="D36" s="79"/>
      <c r="E36" s="79"/>
      <c r="F36" s="27">
        <f>'[1]свод за год'!CP356+'[1]свод за год'!DU356</f>
        <v>175.52160000000001</v>
      </c>
      <c r="I36" s="30"/>
    </row>
    <row r="37" spans="1:9" ht="15.75" hidden="1" x14ac:dyDescent="0.25">
      <c r="A37" s="79" t="s">
        <v>26</v>
      </c>
      <c r="B37" s="79"/>
      <c r="C37" s="79"/>
      <c r="D37" s="79"/>
      <c r="E37" s="79"/>
      <c r="F37" s="27">
        <f>'[1]свод за год'!AK356+'[1]свод за год'!AM356+'[1]свод за год'!AN356+'[1]свод за год'!BD356+'[1]свод за год'!EC356+'[1]свод за год'!DW356+'[1]свод за год'!DX356+'[1]свод за год'!DY356</f>
        <v>0</v>
      </c>
      <c r="I37" s="30"/>
    </row>
    <row r="38" spans="1:9" ht="39.75" hidden="1" customHeight="1" x14ac:dyDescent="0.25">
      <c r="A38" s="94" t="s">
        <v>45</v>
      </c>
      <c r="B38" s="95"/>
      <c r="C38" s="95"/>
      <c r="D38" s="95"/>
      <c r="E38" s="96"/>
      <c r="F38" s="27">
        <f>'[1]свод за год'!DE356+'[1]свод за год'!EL356</f>
        <v>9368.6217946072393</v>
      </c>
      <c r="I38" s="30"/>
    </row>
    <row r="39" spans="1:9" ht="32.450000000000003" customHeight="1" x14ac:dyDescent="0.25">
      <c r="A39" s="85" t="s">
        <v>46</v>
      </c>
      <c r="B39" s="97"/>
      <c r="C39" s="97"/>
      <c r="D39" s="97"/>
      <c r="E39" s="98"/>
      <c r="F39" s="28">
        <f>SUM(F40:F48)+10279.51</f>
        <v>47859.057502190772</v>
      </c>
      <c r="I39" s="30"/>
    </row>
    <row r="40" spans="1:9" ht="15.6" hidden="1" customHeight="1" x14ac:dyDescent="0.25">
      <c r="A40" s="91" t="s">
        <v>27</v>
      </c>
      <c r="B40" s="92"/>
      <c r="C40" s="92"/>
      <c r="D40" s="92"/>
      <c r="E40" s="93"/>
      <c r="F40" s="27">
        <f>'[1]свод за год'!EU356+'[1]свод за год'!FM356</f>
        <v>18266.303520047786</v>
      </c>
      <c r="I40" s="30"/>
    </row>
    <row r="41" spans="1:9" ht="15.75" hidden="1" x14ac:dyDescent="0.25">
      <c r="A41" s="80" t="s">
        <v>42</v>
      </c>
      <c r="B41" s="86"/>
      <c r="C41" s="86"/>
      <c r="D41" s="86"/>
      <c r="E41" s="86"/>
      <c r="F41" s="27">
        <f>'[1]свод за год'!EV356+'[1]свод за год'!FN356</f>
        <v>4551.0968195202831</v>
      </c>
      <c r="I41" s="30"/>
    </row>
    <row r="42" spans="1:9" ht="15.6" hidden="1" customHeight="1" x14ac:dyDescent="0.25">
      <c r="A42" s="79" t="s">
        <v>28</v>
      </c>
      <c r="B42" s="79"/>
      <c r="C42" s="79"/>
      <c r="D42" s="79"/>
      <c r="E42" s="80"/>
      <c r="F42" s="27"/>
      <c r="I42" s="30"/>
    </row>
    <row r="43" spans="1:9" ht="15.6" hidden="1" customHeight="1" x14ac:dyDescent="0.25">
      <c r="A43" s="80" t="s">
        <v>24</v>
      </c>
      <c r="B43" s="86"/>
      <c r="C43" s="86"/>
      <c r="D43" s="86"/>
      <c r="E43" s="86"/>
      <c r="F43" s="27"/>
      <c r="I43" s="30"/>
    </row>
    <row r="44" spans="1:9" ht="15.6" hidden="1" customHeight="1" x14ac:dyDescent="0.25">
      <c r="A44" s="79" t="s">
        <v>29</v>
      </c>
      <c r="B44" s="79"/>
      <c r="C44" s="79"/>
      <c r="D44" s="79"/>
      <c r="E44" s="80"/>
      <c r="F44" s="27"/>
      <c r="I44" s="30"/>
    </row>
    <row r="45" spans="1:9" ht="15.6" hidden="1" customHeight="1" x14ac:dyDescent="0.25">
      <c r="A45" s="80" t="s">
        <v>24</v>
      </c>
      <c r="B45" s="86"/>
      <c r="C45" s="86"/>
      <c r="D45" s="86"/>
      <c r="E45" s="86"/>
      <c r="F45" s="27"/>
      <c r="I45" s="30"/>
    </row>
    <row r="46" spans="1:9" ht="15.75" hidden="1" x14ac:dyDescent="0.25">
      <c r="A46" s="79" t="s">
        <v>25</v>
      </c>
      <c r="B46" s="79"/>
      <c r="C46" s="79"/>
      <c r="D46" s="79"/>
      <c r="E46" s="80"/>
      <c r="F46" s="27">
        <f>'[1]свод за год'!EW356+'[1]свод за год'!FO356</f>
        <v>5.8404310794363131E-14</v>
      </c>
      <c r="I46" s="30"/>
    </row>
    <row r="47" spans="1:9" ht="15.75" hidden="1" x14ac:dyDescent="0.25">
      <c r="A47" s="80" t="s">
        <v>26</v>
      </c>
      <c r="B47" s="86"/>
      <c r="C47" s="86"/>
      <c r="D47" s="86"/>
      <c r="E47" s="86"/>
      <c r="F47" s="27">
        <f>'[1]свод за год'!BB356+'[1]свод за год'!BC356+'[1]свод за год'!BN356+'[1]свод за год'!BO356+'[1]свод за год'!BP356+'[1]свод за год'!BQ356</f>
        <v>16.183200000000003</v>
      </c>
      <c r="I47" s="30"/>
    </row>
    <row r="48" spans="1:9" ht="43.5" hidden="1" customHeight="1" x14ac:dyDescent="0.25">
      <c r="A48" s="94" t="s">
        <v>47</v>
      </c>
      <c r="B48" s="95"/>
      <c r="C48" s="95"/>
      <c r="D48" s="95"/>
      <c r="E48" s="96"/>
      <c r="F48" s="27">
        <f>'[1]свод за год'!FH356+'[1]свод за год'!FU356</f>
        <v>14745.963962622702</v>
      </c>
      <c r="I48" s="30"/>
    </row>
    <row r="49" spans="1:12" ht="15.6" hidden="1" customHeight="1" x14ac:dyDescent="0.25">
      <c r="A49" s="85" t="s">
        <v>48</v>
      </c>
      <c r="B49" s="86"/>
      <c r="C49" s="86"/>
      <c r="D49" s="86"/>
      <c r="E49" s="87"/>
      <c r="F49" s="76"/>
      <c r="I49" s="30"/>
    </row>
    <row r="50" spans="1:12" ht="15.6" customHeight="1" x14ac:dyDescent="0.25">
      <c r="A50" s="88" t="s">
        <v>103</v>
      </c>
      <c r="B50" s="89"/>
      <c r="C50" s="89"/>
      <c r="D50" s="89"/>
      <c r="E50" s="90"/>
      <c r="F50" s="28">
        <f>F25+F32+F39+F49</f>
        <v>83416.922575780089</v>
      </c>
      <c r="I50" s="30"/>
    </row>
    <row r="51" spans="1:12" ht="15.75" x14ac:dyDescent="0.25">
      <c r="A51" s="77" t="s">
        <v>104</v>
      </c>
      <c r="B51" s="75"/>
      <c r="C51" s="75"/>
      <c r="D51" s="75"/>
      <c r="E51" s="75"/>
      <c r="F51" s="28">
        <f>F52+F53+F54</f>
        <v>21104.510000000002</v>
      </c>
      <c r="I51" s="30"/>
    </row>
    <row r="52" spans="1:12" ht="15.75" x14ac:dyDescent="0.25">
      <c r="A52" s="80" t="s">
        <v>31</v>
      </c>
      <c r="B52" s="86"/>
      <c r="C52" s="86"/>
      <c r="D52" s="86"/>
      <c r="E52" s="86"/>
      <c r="F52" s="27">
        <v>9261.94</v>
      </c>
      <c r="I52" s="30"/>
    </row>
    <row r="53" spans="1:12" ht="18" customHeight="1" x14ac:dyDescent="0.25">
      <c r="A53" s="80" t="s">
        <v>32</v>
      </c>
      <c r="B53" s="86"/>
      <c r="C53" s="86"/>
      <c r="D53" s="86"/>
      <c r="E53" s="86"/>
      <c r="F53" s="27">
        <v>11842.57</v>
      </c>
      <c r="I53" s="30"/>
    </row>
    <row r="54" spans="1:12" ht="15.75" hidden="1" x14ac:dyDescent="0.25">
      <c r="A54" s="91" t="s">
        <v>33</v>
      </c>
      <c r="B54" s="92"/>
      <c r="C54" s="92"/>
      <c r="D54" s="92"/>
      <c r="E54" s="93"/>
      <c r="F54" s="27">
        <v>0</v>
      </c>
      <c r="H54" s="30"/>
      <c r="I54" s="30"/>
      <c r="K54" s="30"/>
      <c r="L54" s="30"/>
    </row>
    <row r="55" spans="1:12" ht="15.75" x14ac:dyDescent="0.25">
      <c r="A55" s="82" t="s">
        <v>105</v>
      </c>
      <c r="B55" s="82"/>
      <c r="C55" s="82"/>
      <c r="D55" s="82"/>
      <c r="E55" s="82"/>
      <c r="F55" s="28">
        <f>F50+F51</f>
        <v>104521.43257578008</v>
      </c>
      <c r="I55" s="30"/>
    </row>
    <row r="56" spans="1:12" ht="15.75" x14ac:dyDescent="0.25">
      <c r="A56" s="83" t="s">
        <v>35</v>
      </c>
      <c r="B56" s="83"/>
      <c r="C56" s="83"/>
      <c r="D56" s="83"/>
      <c r="E56" s="83"/>
      <c r="F56" s="29">
        <f>E16</f>
        <v>51928.55</v>
      </c>
      <c r="H56" s="30"/>
      <c r="I56" s="30"/>
    </row>
    <row r="57" spans="1:12" ht="15.75" x14ac:dyDescent="0.25">
      <c r="A57" s="83" t="s">
        <v>36</v>
      </c>
      <c r="B57" s="83"/>
      <c r="C57" s="83"/>
      <c r="D57" s="83"/>
      <c r="E57" s="83"/>
      <c r="F57" s="28">
        <f>F16</f>
        <v>55660.34</v>
      </c>
      <c r="H57" s="30"/>
      <c r="I57" s="30"/>
    </row>
    <row r="58" spans="1:12" ht="15.75" x14ac:dyDescent="0.25">
      <c r="A58" s="84" t="s">
        <v>37</v>
      </c>
      <c r="B58" s="84"/>
      <c r="C58" s="84"/>
      <c r="D58" s="84"/>
      <c r="E58" s="84"/>
      <c r="F58" s="28">
        <f>F24+F56-F55</f>
        <v>-732779.73357578006</v>
      </c>
      <c r="H58" s="30"/>
      <c r="I58" s="30"/>
    </row>
    <row r="60" spans="1:12" x14ac:dyDescent="0.2">
      <c r="A60" s="1" t="s">
        <v>40</v>
      </c>
      <c r="F60" s="30"/>
    </row>
  </sheetData>
  <mergeCells count="54">
    <mergeCell ref="A57:E57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opLeftCell="A46" zoomScaleNormal="100" workbookViewId="0">
      <selection activeCell="A59" sqref="A59:XFD61"/>
    </sheetView>
  </sheetViews>
  <sheetFormatPr defaultColWidth="9.140625" defaultRowHeight="12.75" x14ac:dyDescent="0.2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 x14ac:dyDescent="0.2">
      <c r="A1" s="120" t="s">
        <v>56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0" ht="21" customHeight="1" x14ac:dyDescent="0.2">
      <c r="A2" s="140" t="s">
        <v>57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4.25" customHeight="1" x14ac:dyDescent="0.2">
      <c r="A3" s="124" t="s">
        <v>58</v>
      </c>
      <c r="B3" s="125"/>
      <c r="C3" s="125"/>
      <c r="D3" s="125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">
      <c r="A4" s="124" t="s">
        <v>2</v>
      </c>
      <c r="B4" s="125"/>
      <c r="C4" s="125"/>
      <c r="D4" s="125"/>
      <c r="E4" s="2">
        <v>522.09</v>
      </c>
      <c r="F4" s="37"/>
      <c r="G4" s="33"/>
      <c r="H4" s="33"/>
      <c r="I4" s="3" t="s">
        <v>1</v>
      </c>
    </row>
    <row r="5" spans="1:10" ht="14.25" customHeight="1" x14ac:dyDescent="0.2">
      <c r="A5" s="124" t="s">
        <v>3</v>
      </c>
      <c r="B5" s="125"/>
      <c r="C5" s="125"/>
      <c r="D5" s="125"/>
      <c r="E5" s="2">
        <v>0</v>
      </c>
      <c r="F5" s="37"/>
      <c r="G5" s="33"/>
      <c r="H5" s="33"/>
      <c r="I5" s="3" t="s">
        <v>4</v>
      </c>
    </row>
    <row r="6" spans="1:10" x14ac:dyDescent="0.2">
      <c r="A6" s="4"/>
      <c r="B6" s="5"/>
      <c r="C6" s="6"/>
      <c r="D6" s="7"/>
      <c r="E6" s="139" t="s">
        <v>5</v>
      </c>
      <c r="F6" s="139"/>
      <c r="G6" s="38"/>
      <c r="H6" s="38"/>
      <c r="I6" s="8"/>
      <c r="J6" s="1" t="s">
        <v>50</v>
      </c>
    </row>
    <row r="7" spans="1:10" ht="10.15" customHeight="1" x14ac:dyDescent="0.25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">
      <c r="A8" s="126" t="s">
        <v>6</v>
      </c>
      <c r="B8" s="127"/>
      <c r="C8" s="127"/>
      <c r="D8" s="128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75" x14ac:dyDescent="0.25">
      <c r="A9" s="129" t="s">
        <v>9</v>
      </c>
      <c r="B9" s="130"/>
      <c r="C9" s="130"/>
      <c r="D9" s="131"/>
      <c r="E9" s="17"/>
      <c r="F9" s="17"/>
      <c r="G9" s="41"/>
      <c r="H9" s="41"/>
      <c r="I9" s="17"/>
      <c r="J9" s="18"/>
    </row>
    <row r="10" spans="1:10" ht="13.15" customHeight="1" x14ac:dyDescent="0.25">
      <c r="A10" s="109" t="s">
        <v>10</v>
      </c>
      <c r="B10" s="110"/>
      <c r="C10" s="110"/>
      <c r="D10" s="111"/>
      <c r="E10" s="19">
        <v>128193.98</v>
      </c>
      <c r="F10" s="19"/>
      <c r="G10" s="41"/>
      <c r="H10" s="41"/>
      <c r="I10" s="19">
        <v>126453.8</v>
      </c>
      <c r="J10" s="20">
        <v>18579.240000000002</v>
      </c>
    </row>
    <row r="11" spans="1:10" ht="14.45" customHeight="1" x14ac:dyDescent="0.25">
      <c r="A11" s="109" t="s">
        <v>11</v>
      </c>
      <c r="B11" s="110"/>
      <c r="C11" s="110"/>
      <c r="D11" s="111"/>
      <c r="E11" s="19"/>
      <c r="F11" s="19"/>
      <c r="G11" s="41"/>
      <c r="H11" s="41"/>
      <c r="I11" s="19"/>
      <c r="J11" s="20">
        <f t="shared" ref="J11:J19" si="0">I11-E11</f>
        <v>0</v>
      </c>
    </row>
    <row r="12" spans="1:10" ht="13.9" customHeight="1" x14ac:dyDescent="0.25">
      <c r="A12" s="109" t="s">
        <v>12</v>
      </c>
      <c r="B12" s="110"/>
      <c r="C12" s="110"/>
      <c r="D12" s="111"/>
      <c r="E12" s="19">
        <v>20195.599999999999</v>
      </c>
      <c r="F12" s="19"/>
      <c r="G12" s="41"/>
      <c r="H12" s="41"/>
      <c r="I12" s="19">
        <v>19086.990000000002</v>
      </c>
      <c r="J12" s="20">
        <v>4144.51</v>
      </c>
    </row>
    <row r="13" spans="1:10" ht="12.6" customHeight="1" x14ac:dyDescent="0.25">
      <c r="A13" s="109" t="s">
        <v>13</v>
      </c>
      <c r="B13" s="110"/>
      <c r="C13" s="110"/>
      <c r="D13" s="111"/>
      <c r="E13" s="19">
        <v>29106.19</v>
      </c>
      <c r="F13" s="19"/>
      <c r="G13" s="41"/>
      <c r="H13" s="41"/>
      <c r="I13" s="19">
        <v>27318.11</v>
      </c>
      <c r="J13" s="20">
        <v>5997.14</v>
      </c>
    </row>
    <row r="14" spans="1:10" ht="14.45" customHeight="1" x14ac:dyDescent="0.25">
      <c r="A14" s="113" t="s">
        <v>14</v>
      </c>
      <c r="B14" s="113"/>
      <c r="C14" s="113"/>
      <c r="D14" s="113"/>
      <c r="E14" s="19">
        <v>43214.95</v>
      </c>
      <c r="F14" s="19"/>
      <c r="G14" s="41"/>
      <c r="H14" s="41"/>
      <c r="I14" s="19">
        <v>43040.03</v>
      </c>
      <c r="J14" s="20">
        <v>12864.88</v>
      </c>
    </row>
    <row r="15" spans="1:10" ht="15.75" x14ac:dyDescent="0.25">
      <c r="A15" s="114" t="s">
        <v>15</v>
      </c>
      <c r="B15" s="115"/>
      <c r="C15" s="115"/>
      <c r="D15" s="116"/>
      <c r="E15" s="19"/>
      <c r="F15" s="19"/>
      <c r="G15" s="41"/>
      <c r="H15" s="41"/>
      <c r="I15" s="19"/>
      <c r="J15" s="20"/>
    </row>
    <row r="16" spans="1:10" ht="21" customHeight="1" x14ac:dyDescent="0.25">
      <c r="A16" s="136" t="s">
        <v>16</v>
      </c>
      <c r="B16" s="137"/>
      <c r="C16" s="137"/>
      <c r="D16" s="138"/>
      <c r="E16" s="19">
        <v>72463.53</v>
      </c>
      <c r="F16" s="19"/>
      <c r="G16" s="41"/>
      <c r="H16" s="41"/>
      <c r="I16" s="19">
        <v>71208.36</v>
      </c>
      <c r="J16" s="20">
        <v>11137.62</v>
      </c>
    </row>
    <row r="17" spans="1:15" ht="15.75" x14ac:dyDescent="0.25">
      <c r="A17" s="113" t="s">
        <v>17</v>
      </c>
      <c r="B17" s="113"/>
      <c r="C17" s="113"/>
      <c r="D17" s="113"/>
      <c r="E17" s="19">
        <v>7831.32</v>
      </c>
      <c r="F17" s="19"/>
      <c r="G17" s="41"/>
      <c r="H17" s="41"/>
      <c r="I17" s="19">
        <v>7693.39</v>
      </c>
      <c r="J17" s="20">
        <v>1177.17</v>
      </c>
      <c r="M17" s="21"/>
    </row>
    <row r="18" spans="1:15" ht="15.75" x14ac:dyDescent="0.25">
      <c r="A18" s="113" t="s">
        <v>18</v>
      </c>
      <c r="B18" s="113"/>
      <c r="C18" s="113"/>
      <c r="D18" s="113"/>
      <c r="E18" s="19"/>
      <c r="F18" s="19"/>
      <c r="G18" s="41"/>
      <c r="H18" s="41"/>
      <c r="I18" s="19"/>
      <c r="J18" s="20">
        <f t="shared" si="0"/>
        <v>0</v>
      </c>
    </row>
    <row r="19" spans="1:15" ht="15.75" x14ac:dyDescent="0.25">
      <c r="A19" s="113" t="s">
        <v>19</v>
      </c>
      <c r="B19" s="113"/>
      <c r="C19" s="113"/>
      <c r="D19" s="113"/>
      <c r="E19" s="19"/>
      <c r="F19" s="19"/>
      <c r="G19" s="41"/>
      <c r="H19" s="41"/>
      <c r="I19" s="19"/>
      <c r="J19" s="20">
        <f t="shared" si="0"/>
        <v>0</v>
      </c>
    </row>
    <row r="20" spans="1:15" ht="15.75" x14ac:dyDescent="0.25">
      <c r="A20" s="112" t="s">
        <v>20</v>
      </c>
      <c r="B20" s="112"/>
      <c r="C20" s="112"/>
      <c r="D20" s="112"/>
      <c r="E20" s="19"/>
      <c r="F20" s="19"/>
      <c r="G20" s="41"/>
      <c r="H20" s="41"/>
      <c r="I20" s="19"/>
      <c r="J20" s="20"/>
    </row>
    <row r="21" spans="1:15" ht="15.75" x14ac:dyDescent="0.25">
      <c r="A21" s="113" t="s">
        <v>21</v>
      </c>
      <c r="B21" s="113"/>
      <c r="C21" s="113"/>
      <c r="D21" s="113"/>
      <c r="E21" s="19">
        <v>1330.56</v>
      </c>
      <c r="F21" s="19"/>
      <c r="G21" s="41"/>
      <c r="H21" s="41"/>
      <c r="I21" s="19">
        <v>1302.07</v>
      </c>
      <c r="J21" s="20">
        <v>437.65</v>
      </c>
      <c r="M21" s="21"/>
    </row>
    <row r="22" spans="1:15" ht="8.4499999999999993" customHeight="1" x14ac:dyDescent="0.25">
      <c r="A22" s="22"/>
      <c r="B22" s="23"/>
      <c r="C22" s="23"/>
      <c r="D22" s="23"/>
      <c r="E22" s="42"/>
      <c r="F22" s="43"/>
      <c r="G22" s="44"/>
      <c r="H22" s="44"/>
      <c r="I22" s="43"/>
      <c r="J22" s="24"/>
    </row>
    <row r="23" spans="1:15" ht="15.75" x14ac:dyDescent="0.25">
      <c r="A23" s="25" t="s">
        <v>22</v>
      </c>
      <c r="B23" s="25"/>
      <c r="C23" s="25"/>
      <c r="D23" s="25"/>
      <c r="E23" s="26"/>
      <c r="F23" s="45"/>
      <c r="G23" s="39"/>
      <c r="H23" s="39"/>
      <c r="I23" s="14"/>
      <c r="O23" s="46">
        <v>1.0063800000000001</v>
      </c>
    </row>
    <row r="24" spans="1:15" ht="15.75" x14ac:dyDescent="0.25">
      <c r="A24" s="83" t="s">
        <v>60</v>
      </c>
      <c r="B24" s="83"/>
      <c r="C24" s="83"/>
      <c r="D24" s="83"/>
      <c r="E24" s="83"/>
      <c r="F24" s="47"/>
      <c r="G24" s="48">
        <f>'[2]УК ВР 2011 ГОД  (2)'!AC40</f>
        <v>1279.67</v>
      </c>
      <c r="H24" s="13"/>
      <c r="I24" s="19">
        <v>-88639.19</v>
      </c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25">
      <c r="A25" s="103" t="s">
        <v>65</v>
      </c>
      <c r="B25" s="104"/>
      <c r="C25" s="104"/>
      <c r="D25" s="104"/>
      <c r="E25" s="105"/>
      <c r="F25" s="50"/>
      <c r="G25" s="50"/>
      <c r="H25" s="50"/>
      <c r="I25" s="99">
        <f>SUM(I27:I31)</f>
        <v>11501.165000000001</v>
      </c>
      <c r="L25" s="132">
        <f>SUM(L27:L31)</f>
        <v>9746.75</v>
      </c>
      <c r="M25" s="132">
        <f t="shared" ref="M25:O25" si="1">SUM(M27:M31)</f>
        <v>11501.165000000001</v>
      </c>
      <c r="N25" s="132">
        <f t="shared" si="1"/>
        <v>0</v>
      </c>
      <c r="O25" s="132">
        <f t="shared" si="1"/>
        <v>0</v>
      </c>
    </row>
    <row r="26" spans="1:15" ht="32.25" customHeight="1" x14ac:dyDescent="0.25">
      <c r="A26" s="106"/>
      <c r="B26" s="107"/>
      <c r="C26" s="107"/>
      <c r="D26" s="107"/>
      <c r="E26" s="108"/>
      <c r="F26" s="51">
        <f t="shared" ref="F26:H26" si="2">SUM(F27:F31)</f>
        <v>75286.19</v>
      </c>
      <c r="G26" s="51">
        <f t="shared" si="2"/>
        <v>185.20464935602001</v>
      </c>
      <c r="H26" s="51">
        <f t="shared" si="2"/>
        <v>75471.394649356022</v>
      </c>
      <c r="I26" s="100"/>
      <c r="L26" s="133"/>
      <c r="M26" s="133"/>
      <c r="N26" s="133"/>
      <c r="O26" s="133"/>
    </row>
    <row r="27" spans="1:15" ht="15.75" x14ac:dyDescent="0.25">
      <c r="A27" s="80" t="s">
        <v>23</v>
      </c>
      <c r="B27" s="86"/>
      <c r="C27" s="86"/>
      <c r="D27" s="86"/>
      <c r="E27" s="87"/>
      <c r="F27" s="52">
        <f>'[2]УК ВР 2011 ГОД  (2)'!G40</f>
        <v>9965.35</v>
      </c>
      <c r="G27" s="52">
        <f t="shared" ref="G27:G49" si="3">$G$24/$F$50*F27</f>
        <v>24.514843325980689</v>
      </c>
      <c r="H27" s="52">
        <f>F27+G27</f>
        <v>9989.8648433259805</v>
      </c>
      <c r="I27" s="27">
        <f>M27+O27</f>
        <v>4609.2806</v>
      </c>
      <c r="L27" s="53">
        <v>3906.17</v>
      </c>
      <c r="M27" s="53">
        <f t="shared" ref="M27:M31" si="4">L27*118%</f>
        <v>4609.2806</v>
      </c>
      <c r="N27" s="53"/>
      <c r="O27" s="53">
        <f>N27*$O$23</f>
        <v>0</v>
      </c>
    </row>
    <row r="28" spans="1:15" ht="15.75" x14ac:dyDescent="0.25">
      <c r="A28" s="80" t="s">
        <v>24</v>
      </c>
      <c r="B28" s="86"/>
      <c r="C28" s="86"/>
      <c r="D28" s="86"/>
      <c r="E28" s="87"/>
      <c r="F28" s="52">
        <f>'[2]УК ВР 2011 ГОД  (2)'!H40</f>
        <v>3403.61</v>
      </c>
      <c r="G28" s="52">
        <f t="shared" si="3"/>
        <v>8.3729087179819199</v>
      </c>
      <c r="H28" s="52">
        <f t="shared" ref="H28:H49" si="5">F28+G28</f>
        <v>3411.9829087179819</v>
      </c>
      <c r="I28" s="27">
        <f t="shared" ref="I28:I31" si="6">M28+O28</f>
        <v>1389.3438000000001</v>
      </c>
      <c r="L28" s="53">
        <v>1177.4100000000001</v>
      </c>
      <c r="M28" s="53">
        <f t="shared" si="4"/>
        <v>1389.3438000000001</v>
      </c>
      <c r="N28" s="53"/>
      <c r="O28" s="53">
        <f t="shared" ref="O28:O31" si="7">N28*$O$23</f>
        <v>0</v>
      </c>
    </row>
    <row r="29" spans="1:15" ht="15.75" x14ac:dyDescent="0.25">
      <c r="A29" s="80" t="s">
        <v>25</v>
      </c>
      <c r="B29" s="86"/>
      <c r="C29" s="86"/>
      <c r="D29" s="86"/>
      <c r="E29" s="87"/>
      <c r="F29" s="52">
        <f>'[2]УК ВР 2011 ГОД  (2)'!I40</f>
        <v>7865.28</v>
      </c>
      <c r="G29" s="52">
        <f t="shared" si="3"/>
        <v>19.348653776833668</v>
      </c>
      <c r="H29" s="52">
        <f t="shared" si="5"/>
        <v>7884.6286537768337</v>
      </c>
      <c r="I29" s="27">
        <f t="shared" si="6"/>
        <v>804.87799999999993</v>
      </c>
      <c r="L29" s="53">
        <v>682.1</v>
      </c>
      <c r="M29" s="53">
        <f t="shared" si="4"/>
        <v>804.87799999999993</v>
      </c>
      <c r="N29" s="53"/>
      <c r="O29" s="53">
        <f t="shared" si="7"/>
        <v>0</v>
      </c>
    </row>
    <row r="30" spans="1:15" ht="15.75" x14ac:dyDescent="0.25">
      <c r="A30" s="80" t="s">
        <v>26</v>
      </c>
      <c r="B30" s="86"/>
      <c r="C30" s="86"/>
      <c r="D30" s="86"/>
      <c r="E30" s="87"/>
      <c r="F30" s="52">
        <f>'[2]УК ВР 2011 ГОД  (2)'!J40</f>
        <v>37615</v>
      </c>
      <c r="G30" s="52">
        <f t="shared" si="3"/>
        <v>92.533210745910935</v>
      </c>
      <c r="H30" s="52">
        <f t="shared" si="5"/>
        <v>37707.533210745911</v>
      </c>
      <c r="I30" s="27">
        <f t="shared" si="6"/>
        <v>0</v>
      </c>
      <c r="L30" s="53">
        <v>0</v>
      </c>
      <c r="M30" s="53">
        <f t="shared" si="4"/>
        <v>0</v>
      </c>
      <c r="N30" s="53"/>
      <c r="O30" s="53">
        <f t="shared" si="7"/>
        <v>0</v>
      </c>
    </row>
    <row r="31" spans="1:15" ht="43.5" customHeight="1" x14ac:dyDescent="0.25">
      <c r="A31" s="94" t="s">
        <v>66</v>
      </c>
      <c r="B31" s="101"/>
      <c r="C31" s="101"/>
      <c r="D31" s="101"/>
      <c r="E31" s="102"/>
      <c r="F31" s="52">
        <f>'[2]УК ВР 2011 ГОД  (2)'!K40</f>
        <v>16436.95</v>
      </c>
      <c r="G31" s="52">
        <f t="shared" si="3"/>
        <v>40.4350327893128</v>
      </c>
      <c r="H31" s="52">
        <f t="shared" si="5"/>
        <v>16477.385032789312</v>
      </c>
      <c r="I31" s="27">
        <f t="shared" si="6"/>
        <v>4697.6625999999997</v>
      </c>
      <c r="L31" s="53">
        <v>3981.07</v>
      </c>
      <c r="M31" s="53">
        <f t="shared" si="4"/>
        <v>4697.6625999999997</v>
      </c>
      <c r="N31" s="53"/>
      <c r="O31" s="53">
        <f t="shared" si="7"/>
        <v>0</v>
      </c>
    </row>
    <row r="32" spans="1:15" ht="15.75" customHeight="1" x14ac:dyDescent="0.25">
      <c r="A32" s="103" t="s">
        <v>67</v>
      </c>
      <c r="B32" s="104"/>
      <c r="C32" s="104"/>
      <c r="D32" s="104"/>
      <c r="E32" s="105"/>
      <c r="F32" s="134">
        <f>SUM(F34:F38)</f>
        <v>161917.21000000002</v>
      </c>
      <c r="G32" s="52">
        <f t="shared" si="3"/>
        <v>398.31767423421297</v>
      </c>
      <c r="H32" s="52">
        <f t="shared" si="5"/>
        <v>162315.52767423424</v>
      </c>
      <c r="I32" s="99">
        <f>SUM(I34:I38)</f>
        <v>19565.398076999998</v>
      </c>
      <c r="L32" s="132">
        <f>SUM(L34:L38)</f>
        <v>13472.880000000001</v>
      </c>
      <c r="M32" s="132">
        <f t="shared" ref="M32:O32" si="8">SUM(M34:M38)</f>
        <v>15897.9984</v>
      </c>
      <c r="N32" s="132">
        <f t="shared" si="8"/>
        <v>3644.15</v>
      </c>
      <c r="O32" s="132">
        <f t="shared" si="8"/>
        <v>3667.3996770000003</v>
      </c>
    </row>
    <row r="33" spans="1:15" ht="15.75" customHeight="1" x14ac:dyDescent="0.25">
      <c r="A33" s="106"/>
      <c r="B33" s="107"/>
      <c r="C33" s="107"/>
      <c r="D33" s="107"/>
      <c r="E33" s="108"/>
      <c r="F33" s="135"/>
      <c r="G33" s="52">
        <f t="shared" si="3"/>
        <v>0</v>
      </c>
      <c r="H33" s="52">
        <f t="shared" si="5"/>
        <v>0</v>
      </c>
      <c r="I33" s="100"/>
      <c r="L33" s="133"/>
      <c r="M33" s="133"/>
      <c r="N33" s="133"/>
      <c r="O33" s="133"/>
    </row>
    <row r="34" spans="1:15" ht="15.75" x14ac:dyDescent="0.25">
      <c r="A34" s="79" t="s">
        <v>23</v>
      </c>
      <c r="B34" s="79"/>
      <c r="C34" s="79"/>
      <c r="D34" s="79"/>
      <c r="E34" s="79"/>
      <c r="F34" s="52">
        <f>'[2]УК ВР 2011 ГОД  (2)'!N40</f>
        <v>81447.240000000005</v>
      </c>
      <c r="G34" s="52">
        <f t="shared" si="3"/>
        <v>200.36088325382926</v>
      </c>
      <c r="H34" s="52">
        <f t="shared" si="5"/>
        <v>81647.600883253835</v>
      </c>
      <c r="I34" s="27">
        <f t="shared" ref="I34:I38" si="9">M34+O34</f>
        <v>4164.6486298</v>
      </c>
      <c r="L34" s="53">
        <v>1784.65</v>
      </c>
      <c r="M34" s="53">
        <f t="shared" ref="M34:M38" si="10">L34*118%</f>
        <v>2105.8870000000002</v>
      </c>
      <c r="N34" s="53">
        <v>2045.71</v>
      </c>
      <c r="O34" s="53">
        <f t="shared" ref="O34:O38" si="11">N34*$O$23</f>
        <v>2058.7616298000003</v>
      </c>
    </row>
    <row r="35" spans="1:15" ht="15.75" x14ac:dyDescent="0.25">
      <c r="A35" s="79" t="s">
        <v>24</v>
      </c>
      <c r="B35" s="79"/>
      <c r="C35" s="79"/>
      <c r="D35" s="79"/>
      <c r="E35" s="79"/>
      <c r="F35" s="52">
        <f>'[2]УК ВР 2011 ГОД  (2)'!O40</f>
        <v>27787.66</v>
      </c>
      <c r="G35" s="52">
        <f t="shared" si="3"/>
        <v>68.357873160061672</v>
      </c>
      <c r="H35" s="52">
        <f t="shared" si="5"/>
        <v>27856.017873160061</v>
      </c>
      <c r="I35" s="27">
        <f t="shared" si="9"/>
        <v>1006.602595</v>
      </c>
      <c r="L35" s="53">
        <v>537.28</v>
      </c>
      <c r="M35" s="53">
        <f t="shared" si="10"/>
        <v>633.99039999999991</v>
      </c>
      <c r="N35" s="53">
        <v>370.25</v>
      </c>
      <c r="O35" s="53">
        <f t="shared" si="11"/>
        <v>372.61219500000004</v>
      </c>
    </row>
    <row r="36" spans="1:15" ht="15.75" x14ac:dyDescent="0.25">
      <c r="A36" s="79" t="s">
        <v>25</v>
      </c>
      <c r="B36" s="79"/>
      <c r="C36" s="79"/>
      <c r="D36" s="79"/>
      <c r="E36" s="79"/>
      <c r="F36" s="52">
        <f>'[2]УК ВР 2011 ГОД  (2)'!P40</f>
        <v>13520.61</v>
      </c>
      <c r="G36" s="52">
        <f t="shared" si="3"/>
        <v>33.260812296777111</v>
      </c>
      <c r="H36" s="52">
        <f t="shared" si="5"/>
        <v>13553.870812296778</v>
      </c>
      <c r="I36" s="27">
        <f t="shared" si="9"/>
        <v>676.91276000000005</v>
      </c>
      <c r="L36" s="53">
        <v>0.53</v>
      </c>
      <c r="M36" s="53">
        <f t="shared" si="10"/>
        <v>0.62539999999999996</v>
      </c>
      <c r="N36" s="53">
        <v>672</v>
      </c>
      <c r="O36" s="53">
        <f>N36*$O$23</f>
        <v>676.28736000000004</v>
      </c>
    </row>
    <row r="37" spans="1:15" ht="15.75" x14ac:dyDescent="0.25">
      <c r="A37" s="79" t="s">
        <v>26</v>
      </c>
      <c r="B37" s="79"/>
      <c r="C37" s="79"/>
      <c r="D37" s="79"/>
      <c r="E37" s="79"/>
      <c r="F37" s="52">
        <f>'[2]УК ВР 2011 ГОД  (2)'!Q40</f>
        <v>3300</v>
      </c>
      <c r="G37" s="52">
        <f t="shared" si="3"/>
        <v>8.1180272620365841</v>
      </c>
      <c r="H37" s="52">
        <f t="shared" si="5"/>
        <v>3308.1180272620368</v>
      </c>
      <c r="I37" s="27">
        <f t="shared" si="9"/>
        <v>6591.0079999999998</v>
      </c>
      <c r="L37" s="53">
        <v>5585.6</v>
      </c>
      <c r="M37" s="53">
        <f t="shared" si="10"/>
        <v>6591.0079999999998</v>
      </c>
      <c r="N37" s="54">
        <v>0</v>
      </c>
      <c r="O37" s="53">
        <f t="shared" si="11"/>
        <v>0</v>
      </c>
    </row>
    <row r="38" spans="1:15" ht="49.5" customHeight="1" x14ac:dyDescent="0.25">
      <c r="A38" s="94" t="s">
        <v>68</v>
      </c>
      <c r="B38" s="95"/>
      <c r="C38" s="95"/>
      <c r="D38" s="95"/>
      <c r="E38" s="96"/>
      <c r="F38" s="52">
        <f>'[2]УК ВР 2011 ГОД  (2)'!R40</f>
        <v>35861.699999999997</v>
      </c>
      <c r="G38" s="52">
        <f t="shared" si="3"/>
        <v>88.220078261508277</v>
      </c>
      <c r="H38" s="52">
        <f t="shared" si="5"/>
        <v>35949.920078261508</v>
      </c>
      <c r="I38" s="27">
        <f t="shared" si="9"/>
        <v>7126.2260921999996</v>
      </c>
      <c r="L38" s="53">
        <v>5564.82</v>
      </c>
      <c r="M38" s="53">
        <f t="shared" si="10"/>
        <v>6566.4875999999995</v>
      </c>
      <c r="N38" s="53">
        <v>556.19000000000005</v>
      </c>
      <c r="O38" s="53">
        <f t="shared" si="11"/>
        <v>559.73849220000011</v>
      </c>
    </row>
    <row r="39" spans="1:15" ht="15.6" customHeight="1" x14ac:dyDescent="0.25">
      <c r="A39" s="85" t="s">
        <v>69</v>
      </c>
      <c r="B39" s="97"/>
      <c r="C39" s="97"/>
      <c r="D39" s="97"/>
      <c r="E39" s="98"/>
      <c r="F39" s="55">
        <f t="shared" ref="F39:I39" si="12">SUM(F40:F48)</f>
        <v>282837.88</v>
      </c>
      <c r="G39" s="52">
        <f t="shared" si="3"/>
        <v>695.78352138685818</v>
      </c>
      <c r="H39" s="52">
        <f t="shared" si="5"/>
        <v>283533.66352138686</v>
      </c>
      <c r="I39" s="28">
        <f t="shared" si="12"/>
        <v>34418.754503000004</v>
      </c>
      <c r="L39" s="56">
        <f>SUM(L40:L48)</f>
        <v>190.79000000000002</v>
      </c>
      <c r="M39" s="56">
        <f t="shared" ref="M39:O39" si="13">SUM(M40:M48)</f>
        <v>225.13219999999998</v>
      </c>
      <c r="N39" s="56">
        <f t="shared" si="13"/>
        <v>33976.850000000006</v>
      </c>
      <c r="O39" s="56">
        <f t="shared" si="13"/>
        <v>34193.622303000004</v>
      </c>
    </row>
    <row r="40" spans="1:15" ht="15.75" x14ac:dyDescent="0.25">
      <c r="A40" s="91" t="s">
        <v>27</v>
      </c>
      <c r="B40" s="92"/>
      <c r="C40" s="92"/>
      <c r="D40" s="92"/>
      <c r="E40" s="93"/>
      <c r="F40" s="52">
        <f>'[2]УК ВР 2011 ГОД  (2)'!U40</f>
        <v>160770.20000000001</v>
      </c>
      <c r="G40" s="52">
        <f t="shared" si="3"/>
        <v>395.49602015850729</v>
      </c>
      <c r="H40" s="52">
        <f t="shared" si="5"/>
        <v>161165.69602015853</v>
      </c>
      <c r="I40" s="27">
        <f t="shared" ref="I40:I48" si="14">M40+O40</f>
        <v>23766.071612800002</v>
      </c>
      <c r="L40" s="53">
        <v>57.01</v>
      </c>
      <c r="M40" s="53">
        <f t="shared" ref="M40:M48" si="15">L40*118%</f>
        <v>67.271799999999999</v>
      </c>
      <c r="N40" s="53">
        <v>23548.560000000001</v>
      </c>
      <c r="O40" s="53">
        <f t="shared" ref="O40:O45" si="16">N40*$O$23</f>
        <v>23698.799812800004</v>
      </c>
    </row>
    <row r="41" spans="1:15" ht="15.75" x14ac:dyDescent="0.25">
      <c r="A41" s="80" t="s">
        <v>24</v>
      </c>
      <c r="B41" s="86"/>
      <c r="C41" s="86"/>
      <c r="D41" s="86"/>
      <c r="E41" s="86"/>
      <c r="F41" s="52">
        <f>'[2]УК ВР 2011 ГОД  (2)'!V40</f>
        <v>54866.62</v>
      </c>
      <c r="G41" s="52">
        <f t="shared" si="3"/>
        <v>134.97233846539444</v>
      </c>
      <c r="H41" s="52">
        <f t="shared" si="5"/>
        <v>55001.592338465394</v>
      </c>
      <c r="I41" s="27">
        <f t="shared" si="14"/>
        <v>4821.8151061999997</v>
      </c>
      <c r="L41" s="53">
        <v>16.850000000000001</v>
      </c>
      <c r="M41" s="53">
        <f t="shared" si="15"/>
        <v>19.882999999999999</v>
      </c>
      <c r="N41" s="53">
        <v>4771.49</v>
      </c>
      <c r="O41" s="53">
        <f t="shared" si="16"/>
        <v>4801.9321061999999</v>
      </c>
    </row>
    <row r="42" spans="1:15" ht="15.6" hidden="1" customHeight="1" x14ac:dyDescent="0.25">
      <c r="A42" s="79" t="s">
        <v>28</v>
      </c>
      <c r="B42" s="79"/>
      <c r="C42" s="79"/>
      <c r="D42" s="79"/>
      <c r="E42" s="80"/>
      <c r="F42" s="52"/>
      <c r="G42" s="52">
        <f t="shared" si="3"/>
        <v>0</v>
      </c>
      <c r="H42" s="52">
        <f t="shared" si="5"/>
        <v>0</v>
      </c>
      <c r="I42" s="27">
        <f t="shared" si="14"/>
        <v>0</v>
      </c>
      <c r="L42" s="53"/>
      <c r="M42" s="53">
        <f t="shared" si="15"/>
        <v>0</v>
      </c>
      <c r="N42" s="53"/>
      <c r="O42" s="53">
        <f t="shared" si="16"/>
        <v>0</v>
      </c>
    </row>
    <row r="43" spans="1:15" ht="15.6" hidden="1" customHeight="1" x14ac:dyDescent="0.25">
      <c r="A43" s="80" t="s">
        <v>24</v>
      </c>
      <c r="B43" s="86"/>
      <c r="C43" s="86"/>
      <c r="D43" s="86"/>
      <c r="E43" s="86"/>
      <c r="F43" s="52"/>
      <c r="G43" s="52">
        <f t="shared" si="3"/>
        <v>0</v>
      </c>
      <c r="H43" s="52">
        <f t="shared" si="5"/>
        <v>0</v>
      </c>
      <c r="I43" s="27">
        <f t="shared" si="14"/>
        <v>0</v>
      </c>
      <c r="L43" s="53"/>
      <c r="M43" s="53">
        <f t="shared" si="15"/>
        <v>0</v>
      </c>
      <c r="N43" s="53"/>
      <c r="O43" s="53">
        <f t="shared" si="16"/>
        <v>0</v>
      </c>
    </row>
    <row r="44" spans="1:15" ht="15.6" hidden="1" customHeight="1" x14ac:dyDescent="0.25">
      <c r="A44" s="79" t="s">
        <v>29</v>
      </c>
      <c r="B44" s="79"/>
      <c r="C44" s="79"/>
      <c r="D44" s="79"/>
      <c r="E44" s="80"/>
      <c r="F44" s="52"/>
      <c r="G44" s="52">
        <f t="shared" si="3"/>
        <v>0</v>
      </c>
      <c r="H44" s="52">
        <f t="shared" si="5"/>
        <v>0</v>
      </c>
      <c r="I44" s="27">
        <f t="shared" si="14"/>
        <v>0</v>
      </c>
      <c r="L44" s="53"/>
      <c r="M44" s="53">
        <f t="shared" si="15"/>
        <v>0</v>
      </c>
      <c r="N44" s="53"/>
      <c r="O44" s="53">
        <f t="shared" si="16"/>
        <v>0</v>
      </c>
    </row>
    <row r="45" spans="1:15" ht="15.6" hidden="1" customHeight="1" x14ac:dyDescent="0.25">
      <c r="A45" s="80" t="s">
        <v>24</v>
      </c>
      <c r="B45" s="86"/>
      <c r="C45" s="86"/>
      <c r="D45" s="86"/>
      <c r="E45" s="86"/>
      <c r="F45" s="52"/>
      <c r="G45" s="52">
        <f t="shared" si="3"/>
        <v>0</v>
      </c>
      <c r="H45" s="52">
        <f t="shared" si="5"/>
        <v>0</v>
      </c>
      <c r="I45" s="27">
        <f t="shared" si="14"/>
        <v>0</v>
      </c>
      <c r="L45" s="53"/>
      <c r="M45" s="53">
        <f t="shared" si="15"/>
        <v>0</v>
      </c>
      <c r="N45" s="53"/>
      <c r="O45" s="53">
        <f t="shared" si="16"/>
        <v>0</v>
      </c>
    </row>
    <row r="46" spans="1:15" ht="15.75" x14ac:dyDescent="0.25">
      <c r="A46" s="79" t="s">
        <v>25</v>
      </c>
      <c r="B46" s="79"/>
      <c r="C46" s="79"/>
      <c r="D46" s="79"/>
      <c r="E46" s="80"/>
      <c r="F46" s="52">
        <f>'[2]УК ВР 2011 ГОД  (2)'!W40</f>
        <v>291.72000000000003</v>
      </c>
      <c r="G46" s="52">
        <f t="shared" si="3"/>
        <v>0.71763360996403402</v>
      </c>
      <c r="H46" s="52">
        <f t="shared" si="5"/>
        <v>292.43763360996405</v>
      </c>
      <c r="I46" s="27">
        <f t="shared" si="14"/>
        <v>203.46023040000003</v>
      </c>
      <c r="L46" s="53">
        <v>6.9</v>
      </c>
      <c r="M46" s="53">
        <f t="shared" si="15"/>
        <v>8.1419999999999995</v>
      </c>
      <c r="N46" s="53">
        <v>194.08</v>
      </c>
      <c r="O46" s="53">
        <f>N46*$O$23</f>
        <v>195.31823040000003</v>
      </c>
    </row>
    <row r="47" spans="1:15" ht="15.75" x14ac:dyDescent="0.25">
      <c r="A47" s="80" t="s">
        <v>26</v>
      </c>
      <c r="B47" s="86"/>
      <c r="C47" s="86"/>
      <c r="D47" s="86"/>
      <c r="E47" s="86"/>
      <c r="F47" s="52">
        <f>'[2]УК ВР 2011 ГОД  (2)'!Y40</f>
        <v>350.25</v>
      </c>
      <c r="G47" s="52">
        <f t="shared" si="3"/>
        <v>0.86161789349342832</v>
      </c>
      <c r="H47" s="52">
        <f t="shared" si="5"/>
        <v>351.11161789349342</v>
      </c>
      <c r="I47" s="27">
        <f t="shared" si="14"/>
        <v>8.4960000000000004</v>
      </c>
      <c r="L47" s="53">
        <v>7.2</v>
      </c>
      <c r="M47" s="53">
        <f t="shared" si="15"/>
        <v>8.4960000000000004</v>
      </c>
      <c r="N47" s="54">
        <v>0</v>
      </c>
      <c r="O47" s="53">
        <f t="shared" ref="O47:O48" si="17">N47*$O$23</f>
        <v>0</v>
      </c>
    </row>
    <row r="48" spans="1:15" ht="42.75" customHeight="1" x14ac:dyDescent="0.25">
      <c r="A48" s="94" t="s">
        <v>68</v>
      </c>
      <c r="B48" s="95"/>
      <c r="C48" s="95"/>
      <c r="D48" s="95"/>
      <c r="E48" s="96"/>
      <c r="F48" s="52">
        <f>'[2]УК ВР 2011 ГОД  (2)'!Z40</f>
        <v>66559.09</v>
      </c>
      <c r="G48" s="52">
        <f t="shared" si="3"/>
        <v>163.73591125949895</v>
      </c>
      <c r="H48" s="52">
        <f t="shared" si="5"/>
        <v>66722.825911259497</v>
      </c>
      <c r="I48" s="27">
        <f t="shared" si="14"/>
        <v>5618.9115535999999</v>
      </c>
      <c r="L48" s="53">
        <v>102.83</v>
      </c>
      <c r="M48" s="53">
        <f t="shared" si="15"/>
        <v>121.3394</v>
      </c>
      <c r="N48" s="53">
        <v>5462.72</v>
      </c>
      <c r="O48" s="53">
        <f t="shared" si="17"/>
        <v>5497.5721536000001</v>
      </c>
    </row>
    <row r="49" spans="1:15" ht="15.6" customHeight="1" x14ac:dyDescent="0.25">
      <c r="A49" s="85" t="s">
        <v>70</v>
      </c>
      <c r="B49" s="86"/>
      <c r="C49" s="86"/>
      <c r="D49" s="86"/>
      <c r="E49" s="87"/>
      <c r="F49" s="52">
        <f>'[2]УК ВР 2011 ГОД  (2)'!AA40</f>
        <v>148.03</v>
      </c>
      <c r="G49" s="52">
        <f t="shared" si="3"/>
        <v>0.36415502290887136</v>
      </c>
      <c r="H49" s="52">
        <f t="shared" si="5"/>
        <v>148.39415502290888</v>
      </c>
      <c r="I49" s="27">
        <f>M49+O49</f>
        <v>128.24121960000002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75" x14ac:dyDescent="0.25">
      <c r="A50" s="88" t="s">
        <v>30</v>
      </c>
      <c r="B50" s="89"/>
      <c r="C50" s="89"/>
      <c r="D50" s="89"/>
      <c r="E50" s="90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65613.558799599996</v>
      </c>
      <c r="J50" s="21"/>
      <c r="L50" s="57">
        <f>L25+L32+L39+L49</f>
        <v>23456.38</v>
      </c>
      <c r="M50" s="57">
        <f t="shared" ref="M50:O50" si="18">M25+M32+M39+M49</f>
        <v>27678.528400000003</v>
      </c>
      <c r="N50" s="57">
        <f t="shared" si="18"/>
        <v>37694.420000000006</v>
      </c>
      <c r="O50" s="57">
        <f t="shared" si="18"/>
        <v>37935.030399600008</v>
      </c>
    </row>
    <row r="51" spans="1:15" ht="15.75" x14ac:dyDescent="0.25">
      <c r="A51" s="80" t="s">
        <v>31</v>
      </c>
      <c r="B51" s="86"/>
      <c r="C51" s="86"/>
      <c r="D51" s="86"/>
      <c r="E51" s="86"/>
      <c r="F51" s="55"/>
      <c r="G51" s="55"/>
      <c r="H51" s="55"/>
      <c r="I51" s="27">
        <v>8224.48</v>
      </c>
      <c r="L51" s="53"/>
      <c r="M51" s="53"/>
      <c r="N51" s="53"/>
      <c r="O51" s="53"/>
    </row>
    <row r="52" spans="1:15" ht="15.75" x14ac:dyDescent="0.25">
      <c r="A52" s="80" t="s">
        <v>32</v>
      </c>
      <c r="B52" s="86"/>
      <c r="C52" s="86"/>
      <c r="D52" s="86"/>
      <c r="E52" s="86"/>
      <c r="F52" s="55"/>
      <c r="G52" s="55"/>
      <c r="H52" s="55"/>
      <c r="I52" s="27">
        <v>7729.41</v>
      </c>
      <c r="L52" s="53"/>
      <c r="M52" s="53"/>
      <c r="N52" s="53"/>
      <c r="O52" s="53"/>
    </row>
    <row r="53" spans="1:15" ht="13.5" customHeight="1" x14ac:dyDescent="0.25">
      <c r="A53" s="91" t="s">
        <v>33</v>
      </c>
      <c r="B53" s="92"/>
      <c r="C53" s="92"/>
      <c r="D53" s="92"/>
      <c r="E53" s="93"/>
      <c r="F53" s="55"/>
      <c r="G53" s="55"/>
      <c r="H53" s="55"/>
      <c r="I53" s="27">
        <v>916.19</v>
      </c>
      <c r="L53" s="53"/>
      <c r="M53" s="53"/>
      <c r="N53" s="53"/>
      <c r="O53" s="53"/>
    </row>
    <row r="54" spans="1:15" ht="15.75" x14ac:dyDescent="0.25">
      <c r="A54" s="82" t="s">
        <v>34</v>
      </c>
      <c r="B54" s="82"/>
      <c r="C54" s="82"/>
      <c r="D54" s="82"/>
      <c r="E54" s="82"/>
      <c r="F54" s="55">
        <f>F50+F51+F52</f>
        <v>520189.31000000006</v>
      </c>
      <c r="G54" s="55"/>
      <c r="H54" s="55"/>
      <c r="I54" s="28">
        <f>I50+I51+I52+I53+E17</f>
        <v>90314.95879959999</v>
      </c>
      <c r="L54" s="57">
        <f t="shared" ref="L54:O54" si="19">L50</f>
        <v>23456.38</v>
      </c>
      <c r="M54" s="57">
        <f t="shared" si="19"/>
        <v>27678.528400000003</v>
      </c>
      <c r="N54" s="57">
        <f t="shared" si="19"/>
        <v>37694.420000000006</v>
      </c>
      <c r="O54" s="57">
        <f t="shared" si="19"/>
        <v>37935.030399600008</v>
      </c>
    </row>
    <row r="55" spans="1:15" ht="15.75" x14ac:dyDescent="0.25">
      <c r="A55" s="83" t="s">
        <v>35</v>
      </c>
      <c r="B55" s="83"/>
      <c r="C55" s="83"/>
      <c r="D55" s="83"/>
      <c r="E55" s="83"/>
      <c r="F55" s="58"/>
      <c r="G55" s="58"/>
      <c r="H55" s="58"/>
      <c r="I55" s="29">
        <f>E16+E17</f>
        <v>80294.850000000006</v>
      </c>
      <c r="L55" s="53"/>
      <c r="M55" s="53"/>
      <c r="N55" s="53"/>
      <c r="O55" s="53"/>
    </row>
    <row r="56" spans="1:15" ht="15.75" x14ac:dyDescent="0.25">
      <c r="A56" s="83" t="s">
        <v>36</v>
      </c>
      <c r="B56" s="83"/>
      <c r="C56" s="83"/>
      <c r="D56" s="83"/>
      <c r="E56" s="83"/>
      <c r="F56" s="58"/>
      <c r="G56" s="58"/>
      <c r="H56" s="58"/>
      <c r="I56" s="28">
        <f>I16+I17</f>
        <v>78901.75</v>
      </c>
      <c r="K56" s="30"/>
      <c r="L56" s="53"/>
      <c r="M56" s="53"/>
      <c r="N56" s="53"/>
      <c r="O56" s="53"/>
    </row>
    <row r="57" spans="1:15" ht="15.75" x14ac:dyDescent="0.25">
      <c r="A57" s="82" t="s">
        <v>37</v>
      </c>
      <c r="B57" s="82"/>
      <c r="C57" s="82"/>
      <c r="D57" s="82"/>
      <c r="E57" s="82"/>
      <c r="F57" s="55">
        <f>F56-F54</f>
        <v>-520189.31000000006</v>
      </c>
      <c r="G57" s="55"/>
      <c r="H57" s="55"/>
      <c r="I57" s="28">
        <f>I24+I55-I54</f>
        <v>-98659.298799599987</v>
      </c>
      <c r="K57" s="30"/>
      <c r="L57" s="57" t="e">
        <f>L24+L56-L54</f>
        <v>#VALUE!</v>
      </c>
      <c r="M57" s="57" t="e">
        <f t="shared" ref="M57:O57" si="20">M24+M56-M54</f>
        <v>#VALUE!</v>
      </c>
      <c r="N57" s="57" t="e">
        <f t="shared" si="20"/>
        <v>#VALUE!</v>
      </c>
      <c r="O57" s="57" t="e">
        <f t="shared" si="20"/>
        <v>#VALUE!</v>
      </c>
    </row>
    <row r="59" spans="1:15" s="35" customFormat="1" ht="15.75" x14ac:dyDescent="0.25">
      <c r="F59" s="36"/>
    </row>
    <row r="61" spans="1:15" x14ac:dyDescent="0.2">
      <c r="A61" s="1" t="s">
        <v>40</v>
      </c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46" zoomScaleNormal="100" workbookViewId="0">
      <selection activeCell="I29" sqref="I29"/>
    </sheetView>
  </sheetViews>
  <sheetFormatPr defaultColWidth="9.140625" defaultRowHeight="12.75" x14ac:dyDescent="0.2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 x14ac:dyDescent="0.2">
      <c r="A1" s="120" t="s">
        <v>72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0" ht="21" customHeight="1" x14ac:dyDescent="0.2">
      <c r="A2" s="140" t="s">
        <v>57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4.25" customHeight="1" x14ac:dyDescent="0.2">
      <c r="A3" s="124" t="s">
        <v>58</v>
      </c>
      <c r="B3" s="125"/>
      <c r="C3" s="125"/>
      <c r="D3" s="125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">
      <c r="A4" s="124" t="s">
        <v>2</v>
      </c>
      <c r="B4" s="125"/>
      <c r="C4" s="125"/>
      <c r="D4" s="125"/>
      <c r="E4" s="2">
        <v>522.09</v>
      </c>
      <c r="F4" s="37"/>
      <c r="G4" s="33"/>
      <c r="H4" s="33"/>
      <c r="I4" s="3" t="s">
        <v>1</v>
      </c>
    </row>
    <row r="5" spans="1:10" ht="14.25" customHeight="1" x14ac:dyDescent="0.2">
      <c r="A5" s="124" t="s">
        <v>3</v>
      </c>
      <c r="B5" s="125"/>
      <c r="C5" s="125"/>
      <c r="D5" s="125"/>
      <c r="E5" s="2">
        <v>0</v>
      </c>
      <c r="F5" s="37"/>
      <c r="G5" s="33"/>
      <c r="H5" s="33"/>
      <c r="I5" s="3" t="s">
        <v>4</v>
      </c>
    </row>
    <row r="6" spans="1:10" x14ac:dyDescent="0.2">
      <c r="A6" s="4"/>
      <c r="B6" s="5"/>
      <c r="C6" s="6"/>
      <c r="D6" s="7"/>
      <c r="E6" s="139" t="s">
        <v>5</v>
      </c>
      <c r="F6" s="139"/>
      <c r="G6" s="38"/>
      <c r="H6" s="38"/>
      <c r="I6" s="8"/>
      <c r="J6" s="1" t="s">
        <v>50</v>
      </c>
    </row>
    <row r="7" spans="1:10" ht="10.15" customHeight="1" x14ac:dyDescent="0.25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">
      <c r="A8" s="126" t="s">
        <v>6</v>
      </c>
      <c r="B8" s="127"/>
      <c r="C8" s="127"/>
      <c r="D8" s="128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75" x14ac:dyDescent="0.25">
      <c r="A9" s="129" t="s">
        <v>9</v>
      </c>
      <c r="B9" s="130"/>
      <c r="C9" s="130"/>
      <c r="D9" s="131"/>
      <c r="E9" s="17"/>
      <c r="F9" s="17"/>
      <c r="G9" s="41"/>
      <c r="H9" s="41"/>
      <c r="I9" s="17"/>
      <c r="J9" s="18"/>
    </row>
    <row r="10" spans="1:10" ht="13.15" customHeight="1" x14ac:dyDescent="0.25">
      <c r="A10" s="109" t="s">
        <v>10</v>
      </c>
      <c r="B10" s="110"/>
      <c r="C10" s="110"/>
      <c r="D10" s="111"/>
      <c r="E10" s="19">
        <v>142925.76999999999</v>
      </c>
      <c r="F10" s="19"/>
      <c r="G10" s="41"/>
      <c r="H10" s="41"/>
      <c r="I10" s="19">
        <v>139356.53</v>
      </c>
      <c r="J10" s="20">
        <v>22148.48</v>
      </c>
    </row>
    <row r="11" spans="1:10" ht="14.45" customHeight="1" x14ac:dyDescent="0.25">
      <c r="A11" s="109" t="s">
        <v>11</v>
      </c>
      <c r="B11" s="110"/>
      <c r="C11" s="110"/>
      <c r="D11" s="111"/>
      <c r="E11" s="19"/>
      <c r="F11" s="19"/>
      <c r="G11" s="41"/>
      <c r="H11" s="41"/>
      <c r="I11" s="19"/>
      <c r="J11" s="20"/>
    </row>
    <row r="12" spans="1:10" ht="13.9" customHeight="1" x14ac:dyDescent="0.25">
      <c r="A12" s="109" t="s">
        <v>12</v>
      </c>
      <c r="B12" s="110"/>
      <c r="C12" s="110"/>
      <c r="D12" s="111"/>
      <c r="E12" s="19">
        <v>24393.18</v>
      </c>
      <c r="F12" s="19"/>
      <c r="G12" s="41"/>
      <c r="H12" s="41"/>
      <c r="I12" s="19">
        <v>23905.599999999999</v>
      </c>
      <c r="J12" s="20">
        <v>4632.09</v>
      </c>
    </row>
    <row r="13" spans="1:10" ht="13.5" customHeight="1" x14ac:dyDescent="0.25">
      <c r="A13" s="109" t="s">
        <v>13</v>
      </c>
      <c r="B13" s="110"/>
      <c r="C13" s="110"/>
      <c r="D13" s="111"/>
      <c r="E13" s="19">
        <v>34737.58</v>
      </c>
      <c r="F13" s="19"/>
      <c r="G13" s="41"/>
      <c r="H13" s="41"/>
      <c r="I13" s="19">
        <v>34205.96</v>
      </c>
      <c r="J13" s="20">
        <v>6528.76</v>
      </c>
    </row>
    <row r="14" spans="1:10" ht="14.45" customHeight="1" x14ac:dyDescent="0.25">
      <c r="A14" s="113" t="s">
        <v>14</v>
      </c>
      <c r="B14" s="113"/>
      <c r="C14" s="113"/>
      <c r="D14" s="113"/>
      <c r="E14" s="19">
        <v>43564.12</v>
      </c>
      <c r="F14" s="19"/>
      <c r="G14" s="41"/>
      <c r="H14" s="41"/>
      <c r="I14" s="19">
        <v>44319.69</v>
      </c>
      <c r="J14" s="20">
        <v>12109.31</v>
      </c>
    </row>
    <row r="15" spans="1:10" ht="15.75" x14ac:dyDescent="0.25">
      <c r="A15" s="114" t="s">
        <v>15</v>
      </c>
      <c r="B15" s="115"/>
      <c r="C15" s="115"/>
      <c r="D15" s="116"/>
      <c r="E15" s="19"/>
      <c r="F15" s="19"/>
      <c r="G15" s="41"/>
      <c r="H15" s="41"/>
      <c r="I15" s="19"/>
      <c r="J15" s="20"/>
    </row>
    <row r="16" spans="1:10" ht="21" customHeight="1" x14ac:dyDescent="0.25">
      <c r="A16" s="136" t="s">
        <v>16</v>
      </c>
      <c r="B16" s="137"/>
      <c r="C16" s="137"/>
      <c r="D16" s="138"/>
      <c r="E16" s="19">
        <v>79024.88</v>
      </c>
      <c r="F16" s="19"/>
      <c r="G16" s="41"/>
      <c r="H16" s="41"/>
      <c r="I16" s="19">
        <v>77793.89</v>
      </c>
      <c r="J16" s="20">
        <v>12368.61</v>
      </c>
    </row>
    <row r="17" spans="1:15" ht="15.75" x14ac:dyDescent="0.25">
      <c r="A17" s="113" t="s">
        <v>17</v>
      </c>
      <c r="B17" s="113"/>
      <c r="C17" s="113"/>
      <c r="D17" s="113"/>
      <c r="E17" s="19">
        <v>8269.7999999999993</v>
      </c>
      <c r="F17" s="19"/>
      <c r="G17" s="41"/>
      <c r="H17" s="41"/>
      <c r="I17" s="19">
        <v>8120.14</v>
      </c>
      <c r="J17" s="20">
        <v>1326</v>
      </c>
      <c r="M17" s="21"/>
    </row>
    <row r="18" spans="1:15" ht="15.75" x14ac:dyDescent="0.25">
      <c r="A18" s="113" t="s">
        <v>18</v>
      </c>
      <c r="B18" s="113"/>
      <c r="C18" s="113"/>
      <c r="D18" s="113"/>
      <c r="E18" s="19"/>
      <c r="F18" s="19"/>
      <c r="G18" s="41"/>
      <c r="H18" s="41"/>
      <c r="I18" s="19"/>
      <c r="J18" s="20"/>
    </row>
    <row r="19" spans="1:15" ht="15.75" x14ac:dyDescent="0.25">
      <c r="A19" s="113" t="s">
        <v>19</v>
      </c>
      <c r="B19" s="113"/>
      <c r="C19" s="113"/>
      <c r="D19" s="113"/>
      <c r="E19" s="19"/>
      <c r="F19" s="19"/>
      <c r="G19" s="41"/>
      <c r="H19" s="41"/>
      <c r="I19" s="19"/>
      <c r="J19" s="20"/>
    </row>
    <row r="20" spans="1:15" ht="15.75" x14ac:dyDescent="0.25">
      <c r="A20" s="112" t="s">
        <v>20</v>
      </c>
      <c r="B20" s="112"/>
      <c r="C20" s="112"/>
      <c r="D20" s="112"/>
      <c r="E20" s="19"/>
      <c r="F20" s="19"/>
      <c r="G20" s="41"/>
      <c r="H20" s="41"/>
      <c r="I20" s="19"/>
      <c r="J20" s="20"/>
    </row>
    <row r="21" spans="1:15" ht="15.75" x14ac:dyDescent="0.25">
      <c r="A21" s="113" t="s">
        <v>21</v>
      </c>
      <c r="B21" s="113"/>
      <c r="C21" s="113"/>
      <c r="D21" s="113"/>
      <c r="E21" s="19">
        <v>1219.68</v>
      </c>
      <c r="F21" s="19"/>
      <c r="G21" s="41"/>
      <c r="H21" s="41"/>
      <c r="I21" s="19">
        <v>1170.8800000000001</v>
      </c>
      <c r="J21" s="20">
        <v>486.45</v>
      </c>
      <c r="M21" s="21"/>
    </row>
    <row r="22" spans="1:15" ht="8.4499999999999993" customHeight="1" x14ac:dyDescent="0.25">
      <c r="A22" s="22"/>
      <c r="B22" s="23"/>
      <c r="C22" s="23"/>
      <c r="D22" s="23"/>
      <c r="E22" s="31"/>
      <c r="F22" s="31"/>
      <c r="G22" s="59"/>
      <c r="H22" s="59"/>
      <c r="I22" s="31"/>
      <c r="J22" s="24"/>
    </row>
    <row r="23" spans="1:15" ht="15.75" x14ac:dyDescent="0.25">
      <c r="A23" s="25" t="s">
        <v>22</v>
      </c>
      <c r="B23" s="25"/>
      <c r="C23" s="25"/>
      <c r="D23" s="25"/>
      <c r="E23" s="26"/>
      <c r="F23" s="60"/>
      <c r="G23" s="39"/>
      <c r="H23" s="39"/>
      <c r="I23" s="14"/>
      <c r="O23" s="46">
        <v>1.0063800000000001</v>
      </c>
    </row>
    <row r="24" spans="1:15" ht="15.75" x14ac:dyDescent="0.25">
      <c r="A24" s="83" t="s">
        <v>73</v>
      </c>
      <c r="B24" s="83"/>
      <c r="C24" s="83"/>
      <c r="D24" s="83"/>
      <c r="E24" s="83"/>
      <c r="F24" s="47"/>
      <c r="G24" s="48">
        <f>'[2]УК ВР 2011 ГОД  (2)'!AC40</f>
        <v>1279.67</v>
      </c>
      <c r="H24" s="13"/>
      <c r="I24" s="19">
        <v>-98659.3</v>
      </c>
      <c r="J24" s="21"/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25">
      <c r="A25" s="103" t="s">
        <v>65</v>
      </c>
      <c r="B25" s="104"/>
      <c r="C25" s="104"/>
      <c r="D25" s="104"/>
      <c r="E25" s="105"/>
      <c r="F25" s="50"/>
      <c r="G25" s="50"/>
      <c r="H25" s="50"/>
      <c r="I25" s="99">
        <f>SUM(I27:I31)</f>
        <v>92079.13</v>
      </c>
      <c r="L25" s="132">
        <f>SUM(L27:L31)</f>
        <v>9746.75</v>
      </c>
      <c r="M25" s="132">
        <f t="shared" ref="M25:O25" si="0">SUM(M27:M31)</f>
        <v>11501.165000000001</v>
      </c>
      <c r="N25" s="132">
        <f t="shared" si="0"/>
        <v>0</v>
      </c>
      <c r="O25" s="132">
        <f t="shared" si="0"/>
        <v>0</v>
      </c>
    </row>
    <row r="26" spans="1:15" ht="32.25" customHeight="1" x14ac:dyDescent="0.25">
      <c r="A26" s="106"/>
      <c r="B26" s="107"/>
      <c r="C26" s="107"/>
      <c r="D26" s="107"/>
      <c r="E26" s="108"/>
      <c r="F26" s="51">
        <f t="shared" ref="F26:H26" si="1">SUM(F27:F31)</f>
        <v>75286.19</v>
      </c>
      <c r="G26" s="51">
        <f t="shared" si="1"/>
        <v>185.20464935602001</v>
      </c>
      <c r="H26" s="51">
        <f t="shared" si="1"/>
        <v>75471.394649356022</v>
      </c>
      <c r="I26" s="100"/>
      <c r="L26" s="133"/>
      <c r="M26" s="133"/>
      <c r="N26" s="133"/>
      <c r="O26" s="133"/>
    </row>
    <row r="27" spans="1:15" ht="15.75" x14ac:dyDescent="0.25">
      <c r="A27" s="80" t="s">
        <v>23</v>
      </c>
      <c r="B27" s="86"/>
      <c r="C27" s="86"/>
      <c r="D27" s="86"/>
      <c r="E27" s="87"/>
      <c r="F27" s="52">
        <f>'[2]УК ВР 2011 ГОД  (2)'!G40</f>
        <v>9965.35</v>
      </c>
      <c r="G27" s="52">
        <f t="shared" ref="G27:G49" si="2">$G$24/$F$50*F27</f>
        <v>24.514843325980689</v>
      </c>
      <c r="H27" s="52">
        <f>F27+G27</f>
        <v>9989.8648433259805</v>
      </c>
      <c r="I27" s="27">
        <v>34028.06</v>
      </c>
      <c r="L27" s="53">
        <v>3906.17</v>
      </c>
      <c r="M27" s="53">
        <f t="shared" ref="M27:M31" si="3">L27*118%</f>
        <v>4609.2806</v>
      </c>
      <c r="N27" s="53"/>
      <c r="O27" s="53">
        <f>N27*$O$23</f>
        <v>0</v>
      </c>
    </row>
    <row r="28" spans="1:15" ht="15.75" x14ac:dyDescent="0.25">
      <c r="A28" s="80" t="s">
        <v>24</v>
      </c>
      <c r="B28" s="86"/>
      <c r="C28" s="86"/>
      <c r="D28" s="86"/>
      <c r="E28" s="87"/>
      <c r="F28" s="52">
        <f>'[2]УК ВР 2011 ГОД  (2)'!H40</f>
        <v>3403.61</v>
      </c>
      <c r="G28" s="52">
        <f t="shared" si="2"/>
        <v>8.3729087179819199</v>
      </c>
      <c r="H28" s="52">
        <f t="shared" ref="H28:H49" si="4">F28+G28</f>
        <v>3411.9829087179819</v>
      </c>
      <c r="I28" s="27">
        <v>10202.870000000001</v>
      </c>
      <c r="L28" s="53">
        <v>1177.4100000000001</v>
      </c>
      <c r="M28" s="53">
        <f t="shared" si="3"/>
        <v>1389.3438000000001</v>
      </c>
      <c r="N28" s="53"/>
      <c r="O28" s="53">
        <f t="shared" ref="O28:O31" si="5">N28*$O$23</f>
        <v>0</v>
      </c>
    </row>
    <row r="29" spans="1:15" ht="15.75" x14ac:dyDescent="0.25">
      <c r="A29" s="80" t="s">
        <v>25</v>
      </c>
      <c r="B29" s="86"/>
      <c r="C29" s="86"/>
      <c r="D29" s="86"/>
      <c r="E29" s="87"/>
      <c r="F29" s="52">
        <f>'[2]УК ВР 2011 ГОД  (2)'!I40</f>
        <v>7865.28</v>
      </c>
      <c r="G29" s="52">
        <f t="shared" si="2"/>
        <v>19.348653776833668</v>
      </c>
      <c r="H29" s="52">
        <f t="shared" si="4"/>
        <v>7884.6286537768337</v>
      </c>
      <c r="I29" s="27">
        <v>6171.2</v>
      </c>
      <c r="L29" s="53">
        <v>682.1</v>
      </c>
      <c r="M29" s="53">
        <f t="shared" si="3"/>
        <v>804.87799999999993</v>
      </c>
      <c r="N29" s="53"/>
      <c r="O29" s="53">
        <f t="shared" si="5"/>
        <v>0</v>
      </c>
    </row>
    <row r="30" spans="1:15" ht="15.75" x14ac:dyDescent="0.25">
      <c r="A30" s="80" t="s">
        <v>26</v>
      </c>
      <c r="B30" s="86"/>
      <c r="C30" s="86"/>
      <c r="D30" s="86"/>
      <c r="E30" s="87"/>
      <c r="F30" s="52">
        <f>'[2]УК ВР 2011 ГОД  (2)'!J40</f>
        <v>37615</v>
      </c>
      <c r="G30" s="52">
        <f t="shared" si="2"/>
        <v>92.533210745910935</v>
      </c>
      <c r="H30" s="52">
        <f t="shared" si="4"/>
        <v>37707.533210745911</v>
      </c>
      <c r="I30" s="27"/>
      <c r="L30" s="53">
        <v>0</v>
      </c>
      <c r="M30" s="53">
        <f t="shared" si="3"/>
        <v>0</v>
      </c>
      <c r="N30" s="53"/>
      <c r="O30" s="53">
        <f t="shared" si="5"/>
        <v>0</v>
      </c>
    </row>
    <row r="31" spans="1:15" ht="43.5" customHeight="1" x14ac:dyDescent="0.25">
      <c r="A31" s="94" t="s">
        <v>66</v>
      </c>
      <c r="B31" s="101"/>
      <c r="C31" s="101"/>
      <c r="D31" s="101"/>
      <c r="E31" s="102"/>
      <c r="F31" s="52">
        <f>'[2]УК ВР 2011 ГОД  (2)'!K40</f>
        <v>16436.95</v>
      </c>
      <c r="G31" s="52">
        <f t="shared" si="2"/>
        <v>40.4350327893128</v>
      </c>
      <c r="H31" s="52">
        <f t="shared" si="4"/>
        <v>16477.385032789312</v>
      </c>
      <c r="I31" s="27">
        <v>41677</v>
      </c>
      <c r="L31" s="53">
        <v>3981.07</v>
      </c>
      <c r="M31" s="53">
        <f t="shared" si="3"/>
        <v>4697.6625999999997</v>
      </c>
      <c r="N31" s="53"/>
      <c r="O31" s="53">
        <f t="shared" si="5"/>
        <v>0</v>
      </c>
    </row>
    <row r="32" spans="1:15" ht="15.75" customHeight="1" x14ac:dyDescent="0.25">
      <c r="A32" s="103" t="s">
        <v>67</v>
      </c>
      <c r="B32" s="104"/>
      <c r="C32" s="104"/>
      <c r="D32" s="104"/>
      <c r="E32" s="105"/>
      <c r="F32" s="134">
        <f>SUM(F34:F38)</f>
        <v>161917.21000000002</v>
      </c>
      <c r="G32" s="52">
        <f t="shared" si="2"/>
        <v>398.31767423421297</v>
      </c>
      <c r="H32" s="52">
        <f t="shared" si="4"/>
        <v>162315.52767423424</v>
      </c>
      <c r="I32" s="99">
        <f>SUM(I34:I38)</f>
        <v>27528.600000000002</v>
      </c>
      <c r="L32" s="132">
        <f>SUM(L34:L38)</f>
        <v>13472.880000000001</v>
      </c>
      <c r="M32" s="132">
        <f t="shared" ref="M32:O32" si="6">SUM(M34:M38)</f>
        <v>15897.9984</v>
      </c>
      <c r="N32" s="132">
        <f t="shared" si="6"/>
        <v>3644.15</v>
      </c>
      <c r="O32" s="132">
        <f t="shared" si="6"/>
        <v>3667.3996770000003</v>
      </c>
    </row>
    <row r="33" spans="1:15" ht="15.75" customHeight="1" x14ac:dyDescent="0.25">
      <c r="A33" s="106"/>
      <c r="B33" s="107"/>
      <c r="C33" s="107"/>
      <c r="D33" s="107"/>
      <c r="E33" s="108"/>
      <c r="F33" s="135"/>
      <c r="G33" s="52">
        <f t="shared" si="2"/>
        <v>0</v>
      </c>
      <c r="H33" s="52">
        <f t="shared" si="4"/>
        <v>0</v>
      </c>
      <c r="I33" s="100"/>
      <c r="L33" s="133"/>
      <c r="M33" s="133"/>
      <c r="N33" s="133"/>
      <c r="O33" s="133"/>
    </row>
    <row r="34" spans="1:15" ht="15.75" x14ac:dyDescent="0.25">
      <c r="A34" s="79" t="s">
        <v>23</v>
      </c>
      <c r="B34" s="79"/>
      <c r="C34" s="79"/>
      <c r="D34" s="79"/>
      <c r="E34" s="79"/>
      <c r="F34" s="52">
        <f>'[2]УК ВР 2011 ГОД  (2)'!N40</f>
        <v>81447.240000000005</v>
      </c>
      <c r="G34" s="52">
        <f t="shared" si="2"/>
        <v>200.36088325382926</v>
      </c>
      <c r="H34" s="52">
        <f t="shared" si="4"/>
        <v>81647.600883253835</v>
      </c>
      <c r="I34" s="27">
        <v>14029.94</v>
      </c>
      <c r="L34" s="53">
        <v>1784.65</v>
      </c>
      <c r="M34" s="53">
        <f t="shared" ref="M34:M38" si="7">L34*118%</f>
        <v>2105.8870000000002</v>
      </c>
      <c r="N34" s="53">
        <v>2045.71</v>
      </c>
      <c r="O34" s="53">
        <f t="shared" ref="O34:O38" si="8">N34*$O$23</f>
        <v>2058.7616298000003</v>
      </c>
    </row>
    <row r="35" spans="1:15" ht="15.75" x14ac:dyDescent="0.25">
      <c r="A35" s="79" t="s">
        <v>24</v>
      </c>
      <c r="B35" s="79"/>
      <c r="C35" s="79"/>
      <c r="D35" s="79"/>
      <c r="E35" s="79"/>
      <c r="F35" s="52">
        <f>'[2]УК ВР 2011 ГОД  (2)'!O40</f>
        <v>27787.66</v>
      </c>
      <c r="G35" s="52">
        <f t="shared" si="2"/>
        <v>68.357873160061672</v>
      </c>
      <c r="H35" s="52">
        <f t="shared" si="4"/>
        <v>27856.017873160061</v>
      </c>
      <c r="I35" s="27">
        <v>3242.74</v>
      </c>
      <c r="L35" s="53">
        <v>537.28</v>
      </c>
      <c r="M35" s="53">
        <f t="shared" si="7"/>
        <v>633.99039999999991</v>
      </c>
      <c r="N35" s="53">
        <v>370.25</v>
      </c>
      <c r="O35" s="53">
        <f t="shared" si="8"/>
        <v>372.61219500000004</v>
      </c>
    </row>
    <row r="36" spans="1:15" ht="15.75" x14ac:dyDescent="0.25">
      <c r="A36" s="79" t="s">
        <v>25</v>
      </c>
      <c r="B36" s="79"/>
      <c r="C36" s="79"/>
      <c r="D36" s="79"/>
      <c r="E36" s="79"/>
      <c r="F36" s="52">
        <f>'[2]УК ВР 2011 ГОД  (2)'!P40</f>
        <v>13520.61</v>
      </c>
      <c r="G36" s="52">
        <f t="shared" si="2"/>
        <v>33.260812296777111</v>
      </c>
      <c r="H36" s="52">
        <f t="shared" si="4"/>
        <v>13553.870812296778</v>
      </c>
      <c r="I36" s="27">
        <v>2144.75</v>
      </c>
      <c r="L36" s="53">
        <v>0.53</v>
      </c>
      <c r="M36" s="53">
        <f t="shared" si="7"/>
        <v>0.62539999999999996</v>
      </c>
      <c r="N36" s="53">
        <v>672</v>
      </c>
      <c r="O36" s="53">
        <f>N36*$O$23</f>
        <v>676.28736000000004</v>
      </c>
    </row>
    <row r="37" spans="1:15" ht="15.75" x14ac:dyDescent="0.25">
      <c r="A37" s="79" t="s">
        <v>26</v>
      </c>
      <c r="B37" s="79"/>
      <c r="C37" s="79"/>
      <c r="D37" s="79"/>
      <c r="E37" s="79"/>
      <c r="F37" s="52">
        <f>'[2]УК ВР 2011 ГОД  (2)'!Q40</f>
        <v>3300</v>
      </c>
      <c r="G37" s="52">
        <f t="shared" si="2"/>
        <v>8.1180272620365841</v>
      </c>
      <c r="H37" s="52">
        <f t="shared" si="4"/>
        <v>3308.1180272620368</v>
      </c>
      <c r="I37" s="27">
        <v>980.58</v>
      </c>
      <c r="L37" s="53">
        <v>5585.6</v>
      </c>
      <c r="M37" s="53">
        <f t="shared" si="7"/>
        <v>6591.0079999999998</v>
      </c>
      <c r="N37" s="54">
        <v>0</v>
      </c>
      <c r="O37" s="53">
        <f t="shared" si="8"/>
        <v>0</v>
      </c>
    </row>
    <row r="38" spans="1:15" ht="49.5" customHeight="1" x14ac:dyDescent="0.25">
      <c r="A38" s="94" t="s">
        <v>68</v>
      </c>
      <c r="B38" s="95"/>
      <c r="C38" s="95"/>
      <c r="D38" s="95"/>
      <c r="E38" s="96"/>
      <c r="F38" s="52">
        <f>'[2]УК ВР 2011 ГОД  (2)'!R40</f>
        <v>35861.699999999997</v>
      </c>
      <c r="G38" s="52">
        <f t="shared" si="2"/>
        <v>88.220078261508277</v>
      </c>
      <c r="H38" s="52">
        <f t="shared" si="4"/>
        <v>35949.920078261508</v>
      </c>
      <c r="I38" s="27">
        <v>7130.59</v>
      </c>
      <c r="L38" s="53">
        <v>5564.82</v>
      </c>
      <c r="M38" s="53">
        <f t="shared" si="7"/>
        <v>6566.4875999999995</v>
      </c>
      <c r="N38" s="53">
        <v>556.19000000000005</v>
      </c>
      <c r="O38" s="53">
        <f t="shared" si="8"/>
        <v>559.73849220000011</v>
      </c>
    </row>
    <row r="39" spans="1:15" ht="15.6" customHeight="1" x14ac:dyDescent="0.25">
      <c r="A39" s="85" t="s">
        <v>69</v>
      </c>
      <c r="B39" s="97"/>
      <c r="C39" s="97"/>
      <c r="D39" s="97"/>
      <c r="E39" s="98"/>
      <c r="F39" s="55">
        <f t="shared" ref="F39:I39" si="9">SUM(F40:F48)</f>
        <v>282837.88</v>
      </c>
      <c r="G39" s="52">
        <f t="shared" si="2"/>
        <v>695.78352138685818</v>
      </c>
      <c r="H39" s="52">
        <f t="shared" si="4"/>
        <v>283533.66352138686</v>
      </c>
      <c r="I39" s="28">
        <f t="shared" si="9"/>
        <v>36283.25</v>
      </c>
      <c r="L39" s="56">
        <f>SUM(L40:L48)</f>
        <v>190.79000000000002</v>
      </c>
      <c r="M39" s="56">
        <f t="shared" ref="M39:O39" si="10">SUM(M40:M48)</f>
        <v>225.13219999999998</v>
      </c>
      <c r="N39" s="56">
        <f t="shared" si="10"/>
        <v>33976.850000000006</v>
      </c>
      <c r="O39" s="56">
        <f t="shared" si="10"/>
        <v>34193.622303000004</v>
      </c>
    </row>
    <row r="40" spans="1:15" ht="15.75" x14ac:dyDescent="0.25">
      <c r="A40" s="91" t="s">
        <v>27</v>
      </c>
      <c r="B40" s="92"/>
      <c r="C40" s="92"/>
      <c r="D40" s="92"/>
      <c r="E40" s="93"/>
      <c r="F40" s="52">
        <f>'[2]УК ВР 2011 ГОД  (2)'!U40</f>
        <v>160770.20000000001</v>
      </c>
      <c r="G40" s="52">
        <f t="shared" si="2"/>
        <v>395.49602015850729</v>
      </c>
      <c r="H40" s="52">
        <f t="shared" si="4"/>
        <v>161165.69602015853</v>
      </c>
      <c r="I40" s="27">
        <v>25742.26</v>
      </c>
      <c r="L40" s="53">
        <v>57.01</v>
      </c>
      <c r="M40" s="53">
        <f t="shared" ref="M40:M48" si="11">L40*118%</f>
        <v>67.271799999999999</v>
      </c>
      <c r="N40" s="53">
        <v>23548.560000000001</v>
      </c>
      <c r="O40" s="53">
        <f t="shared" ref="O40:O45" si="12">N40*$O$23</f>
        <v>23698.799812800004</v>
      </c>
    </row>
    <row r="41" spans="1:15" ht="15.75" x14ac:dyDescent="0.25">
      <c r="A41" s="80" t="s">
        <v>24</v>
      </c>
      <c r="B41" s="86"/>
      <c r="C41" s="86"/>
      <c r="D41" s="86"/>
      <c r="E41" s="86"/>
      <c r="F41" s="52">
        <f>'[2]УК ВР 2011 ГОД  (2)'!V40</f>
        <v>54866.62</v>
      </c>
      <c r="G41" s="52">
        <f t="shared" si="2"/>
        <v>134.97233846539444</v>
      </c>
      <c r="H41" s="52">
        <f t="shared" si="4"/>
        <v>55001.592338465394</v>
      </c>
      <c r="I41" s="27">
        <v>5190.22</v>
      </c>
      <c r="L41" s="53">
        <v>16.850000000000001</v>
      </c>
      <c r="M41" s="53">
        <f t="shared" si="11"/>
        <v>19.882999999999999</v>
      </c>
      <c r="N41" s="53">
        <v>4771.49</v>
      </c>
      <c r="O41" s="53">
        <f t="shared" si="12"/>
        <v>4801.9321061999999</v>
      </c>
    </row>
    <row r="42" spans="1:15" ht="15.6" hidden="1" customHeight="1" x14ac:dyDescent="0.25">
      <c r="A42" s="79" t="s">
        <v>28</v>
      </c>
      <c r="B42" s="79"/>
      <c r="C42" s="79"/>
      <c r="D42" s="79"/>
      <c r="E42" s="80"/>
      <c r="F42" s="52"/>
      <c r="G42" s="52">
        <f t="shared" si="2"/>
        <v>0</v>
      </c>
      <c r="H42" s="52">
        <f t="shared" si="4"/>
        <v>0</v>
      </c>
      <c r="I42" s="27"/>
      <c r="L42" s="53"/>
      <c r="M42" s="53">
        <f t="shared" si="11"/>
        <v>0</v>
      </c>
      <c r="N42" s="53"/>
      <c r="O42" s="53">
        <f t="shared" si="12"/>
        <v>0</v>
      </c>
    </row>
    <row r="43" spans="1:15" ht="15.6" hidden="1" customHeight="1" x14ac:dyDescent="0.25">
      <c r="A43" s="80" t="s">
        <v>24</v>
      </c>
      <c r="B43" s="86"/>
      <c r="C43" s="86"/>
      <c r="D43" s="86"/>
      <c r="E43" s="86"/>
      <c r="F43" s="52"/>
      <c r="G43" s="52">
        <f t="shared" si="2"/>
        <v>0</v>
      </c>
      <c r="H43" s="52">
        <f t="shared" si="4"/>
        <v>0</v>
      </c>
      <c r="I43" s="27"/>
      <c r="L43" s="53"/>
      <c r="M43" s="53">
        <f t="shared" si="11"/>
        <v>0</v>
      </c>
      <c r="N43" s="53"/>
      <c r="O43" s="53">
        <f t="shared" si="12"/>
        <v>0</v>
      </c>
    </row>
    <row r="44" spans="1:15" ht="15.6" hidden="1" customHeight="1" x14ac:dyDescent="0.25">
      <c r="A44" s="79" t="s">
        <v>29</v>
      </c>
      <c r="B44" s="79"/>
      <c r="C44" s="79"/>
      <c r="D44" s="79"/>
      <c r="E44" s="80"/>
      <c r="F44" s="52"/>
      <c r="G44" s="52">
        <f t="shared" si="2"/>
        <v>0</v>
      </c>
      <c r="H44" s="52">
        <f t="shared" si="4"/>
        <v>0</v>
      </c>
      <c r="I44" s="27"/>
      <c r="L44" s="53"/>
      <c r="M44" s="53">
        <f t="shared" si="11"/>
        <v>0</v>
      </c>
      <c r="N44" s="53"/>
      <c r="O44" s="53">
        <f t="shared" si="12"/>
        <v>0</v>
      </c>
    </row>
    <row r="45" spans="1:15" ht="15.6" hidden="1" customHeight="1" x14ac:dyDescent="0.25">
      <c r="A45" s="80" t="s">
        <v>24</v>
      </c>
      <c r="B45" s="86"/>
      <c r="C45" s="86"/>
      <c r="D45" s="86"/>
      <c r="E45" s="86"/>
      <c r="F45" s="52"/>
      <c r="G45" s="52">
        <f t="shared" si="2"/>
        <v>0</v>
      </c>
      <c r="H45" s="52">
        <f t="shared" si="4"/>
        <v>0</v>
      </c>
      <c r="I45" s="27"/>
      <c r="L45" s="53"/>
      <c r="M45" s="53">
        <f t="shared" si="11"/>
        <v>0</v>
      </c>
      <c r="N45" s="53"/>
      <c r="O45" s="53">
        <f t="shared" si="12"/>
        <v>0</v>
      </c>
    </row>
    <row r="46" spans="1:15" ht="15.75" x14ac:dyDescent="0.25">
      <c r="A46" s="79" t="s">
        <v>25</v>
      </c>
      <c r="B46" s="79"/>
      <c r="C46" s="79"/>
      <c r="D46" s="79"/>
      <c r="E46" s="80"/>
      <c r="F46" s="52">
        <f>'[2]УК ВР 2011 ГОД  (2)'!W40</f>
        <v>291.72000000000003</v>
      </c>
      <c r="G46" s="52">
        <f t="shared" si="2"/>
        <v>0.71763360996403402</v>
      </c>
      <c r="H46" s="52">
        <f t="shared" si="4"/>
        <v>292.43763360996405</v>
      </c>
      <c r="I46" s="27">
        <v>414.5</v>
      </c>
      <c r="L46" s="53">
        <v>6.9</v>
      </c>
      <c r="M46" s="53">
        <f t="shared" si="11"/>
        <v>8.1419999999999995</v>
      </c>
      <c r="N46" s="53">
        <v>194.08</v>
      </c>
      <c r="O46" s="53">
        <f>N46*$O$23</f>
        <v>195.31823040000003</v>
      </c>
    </row>
    <row r="47" spans="1:15" ht="15.75" x14ac:dyDescent="0.25">
      <c r="A47" s="80" t="s">
        <v>26</v>
      </c>
      <c r="B47" s="86"/>
      <c r="C47" s="86"/>
      <c r="D47" s="86"/>
      <c r="E47" s="86"/>
      <c r="F47" s="52">
        <f>'[2]УК ВР 2011 ГОД  (2)'!Y40</f>
        <v>350.25</v>
      </c>
      <c r="G47" s="52">
        <f t="shared" si="2"/>
        <v>0.86161789349342832</v>
      </c>
      <c r="H47" s="52">
        <f t="shared" si="4"/>
        <v>351.11161789349342</v>
      </c>
      <c r="I47" s="27">
        <v>32.43</v>
      </c>
      <c r="L47" s="53">
        <v>7.2</v>
      </c>
      <c r="M47" s="53">
        <f t="shared" si="11"/>
        <v>8.4960000000000004</v>
      </c>
      <c r="N47" s="54">
        <v>0</v>
      </c>
      <c r="O47" s="53">
        <f t="shared" ref="O47:O48" si="13">N47*$O$23</f>
        <v>0</v>
      </c>
    </row>
    <row r="48" spans="1:15" ht="42.75" customHeight="1" x14ac:dyDescent="0.25">
      <c r="A48" s="94" t="s">
        <v>68</v>
      </c>
      <c r="B48" s="95"/>
      <c r="C48" s="95"/>
      <c r="D48" s="95"/>
      <c r="E48" s="96"/>
      <c r="F48" s="52">
        <f>'[2]УК ВР 2011 ГОД  (2)'!Z40</f>
        <v>66559.09</v>
      </c>
      <c r="G48" s="52">
        <f t="shared" si="2"/>
        <v>163.73591125949895</v>
      </c>
      <c r="H48" s="52">
        <f t="shared" si="4"/>
        <v>66722.825911259497</v>
      </c>
      <c r="I48" s="27">
        <v>4903.84</v>
      </c>
      <c r="L48" s="53">
        <v>102.83</v>
      </c>
      <c r="M48" s="53">
        <f t="shared" si="11"/>
        <v>121.3394</v>
      </c>
      <c r="N48" s="53">
        <v>5462.72</v>
      </c>
      <c r="O48" s="53">
        <f t="shared" si="13"/>
        <v>5497.5721536000001</v>
      </c>
    </row>
    <row r="49" spans="1:15" ht="15.6" customHeight="1" x14ac:dyDescent="0.25">
      <c r="A49" s="85" t="s">
        <v>70</v>
      </c>
      <c r="B49" s="86"/>
      <c r="C49" s="86"/>
      <c r="D49" s="86"/>
      <c r="E49" s="87"/>
      <c r="F49" s="52">
        <f>'[2]УК ВР 2011 ГОД  (2)'!AA40</f>
        <v>148.03</v>
      </c>
      <c r="G49" s="52">
        <f t="shared" si="2"/>
        <v>0.36415502290887136</v>
      </c>
      <c r="H49" s="52">
        <f t="shared" si="4"/>
        <v>148.39415502290888</v>
      </c>
      <c r="I49" s="27">
        <v>48.81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75" x14ac:dyDescent="0.25">
      <c r="A50" s="88" t="s">
        <v>30</v>
      </c>
      <c r="B50" s="89"/>
      <c r="C50" s="89"/>
      <c r="D50" s="89"/>
      <c r="E50" s="90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155939.79</v>
      </c>
      <c r="J50" s="21"/>
      <c r="L50" s="57">
        <f>L25+L32+L39+L49</f>
        <v>23456.38</v>
      </c>
      <c r="M50" s="57">
        <f t="shared" ref="M50:O50" si="14">M25+M32+M39+M49</f>
        <v>27678.528400000003</v>
      </c>
      <c r="N50" s="57">
        <f t="shared" si="14"/>
        <v>37694.420000000006</v>
      </c>
      <c r="O50" s="57">
        <f t="shared" si="14"/>
        <v>37935.030399600008</v>
      </c>
    </row>
    <row r="51" spans="1:15" ht="15.75" x14ac:dyDescent="0.25">
      <c r="A51" s="80" t="s">
        <v>31</v>
      </c>
      <c r="B51" s="86"/>
      <c r="C51" s="86"/>
      <c r="D51" s="86"/>
      <c r="E51" s="86"/>
      <c r="F51" s="55"/>
      <c r="G51" s="55"/>
      <c r="H51" s="55"/>
      <c r="I51" s="27">
        <v>10332.969999999999</v>
      </c>
      <c r="L51" s="53"/>
      <c r="M51" s="53"/>
      <c r="N51" s="53"/>
      <c r="O51" s="53"/>
    </row>
    <row r="52" spans="1:15" ht="15.75" x14ac:dyDescent="0.25">
      <c r="A52" s="80" t="s">
        <v>32</v>
      </c>
      <c r="B52" s="86"/>
      <c r="C52" s="86"/>
      <c r="D52" s="86"/>
      <c r="E52" s="86"/>
      <c r="F52" s="55"/>
      <c r="G52" s="55"/>
      <c r="H52" s="55"/>
      <c r="I52" s="27">
        <v>7156.29</v>
      </c>
      <c r="L52" s="53"/>
      <c r="M52" s="53"/>
      <c r="N52" s="53"/>
      <c r="O52" s="53"/>
    </row>
    <row r="53" spans="1:15" ht="13.5" customHeight="1" x14ac:dyDescent="0.25">
      <c r="A53" s="91" t="s">
        <v>33</v>
      </c>
      <c r="B53" s="92"/>
      <c r="C53" s="92"/>
      <c r="D53" s="92"/>
      <c r="E53" s="93"/>
      <c r="F53" s="55"/>
      <c r="G53" s="55"/>
      <c r="H53" s="55"/>
      <c r="I53" s="27">
        <v>2854.79</v>
      </c>
      <c r="L53" s="53"/>
      <c r="M53" s="53"/>
      <c r="N53" s="53"/>
      <c r="O53" s="53"/>
    </row>
    <row r="54" spans="1:15" ht="15.75" x14ac:dyDescent="0.25">
      <c r="A54" s="82" t="s">
        <v>34</v>
      </c>
      <c r="B54" s="82"/>
      <c r="C54" s="82"/>
      <c r="D54" s="82"/>
      <c r="E54" s="82"/>
      <c r="F54" s="55">
        <f>F50+F51+F52</f>
        <v>520189.31000000006</v>
      </c>
      <c r="G54" s="55"/>
      <c r="H54" s="55"/>
      <c r="I54" s="28">
        <f>I50+I51+I52+I53+E17</f>
        <v>184553.64</v>
      </c>
      <c r="L54" s="57">
        <f t="shared" ref="L54:O54" si="15">L50</f>
        <v>23456.38</v>
      </c>
      <c r="M54" s="57">
        <f t="shared" si="15"/>
        <v>27678.528400000003</v>
      </c>
      <c r="N54" s="57">
        <f t="shared" si="15"/>
        <v>37694.420000000006</v>
      </c>
      <c r="O54" s="57">
        <f t="shared" si="15"/>
        <v>37935.030399600008</v>
      </c>
    </row>
    <row r="55" spans="1:15" ht="15.75" x14ac:dyDescent="0.25">
      <c r="A55" s="83" t="s">
        <v>35</v>
      </c>
      <c r="B55" s="83"/>
      <c r="C55" s="83"/>
      <c r="D55" s="83"/>
      <c r="E55" s="83"/>
      <c r="F55" s="58"/>
      <c r="G55" s="58"/>
      <c r="H55" s="58"/>
      <c r="I55" s="29">
        <f>E16+E17</f>
        <v>87294.680000000008</v>
      </c>
      <c r="L55" s="53"/>
      <c r="M55" s="53"/>
      <c r="N55" s="53"/>
      <c r="O55" s="53"/>
    </row>
    <row r="56" spans="1:15" ht="15.75" x14ac:dyDescent="0.25">
      <c r="A56" s="83" t="s">
        <v>36</v>
      </c>
      <c r="B56" s="83"/>
      <c r="C56" s="83"/>
      <c r="D56" s="83"/>
      <c r="E56" s="83"/>
      <c r="F56" s="58"/>
      <c r="G56" s="58"/>
      <c r="H56" s="58"/>
      <c r="I56" s="28">
        <f>I16+I17</f>
        <v>85914.03</v>
      </c>
      <c r="K56" s="30"/>
      <c r="L56" s="53"/>
      <c r="M56" s="53"/>
      <c r="N56" s="53"/>
      <c r="O56" s="53"/>
    </row>
    <row r="57" spans="1:15" ht="15.75" x14ac:dyDescent="0.25">
      <c r="A57" s="82" t="s">
        <v>37</v>
      </c>
      <c r="B57" s="82"/>
      <c r="C57" s="82"/>
      <c r="D57" s="82"/>
      <c r="E57" s="82"/>
      <c r="F57" s="55">
        <f>F56-F54</f>
        <v>-520189.31000000006</v>
      </c>
      <c r="G57" s="55"/>
      <c r="H57" s="55"/>
      <c r="I57" s="28">
        <f>I24+I55-I54</f>
        <v>-195918.26</v>
      </c>
      <c r="K57" s="30"/>
      <c r="L57" s="57" t="e">
        <f>L24+L56-L54</f>
        <v>#VALUE!</v>
      </c>
      <c r="M57" s="57" t="e">
        <f t="shared" ref="M57:O57" si="16">M24+M56-M54</f>
        <v>#VALUE!</v>
      </c>
      <c r="N57" s="57" t="e">
        <f t="shared" si="16"/>
        <v>#VALUE!</v>
      </c>
      <c r="O57" s="57" t="e">
        <f t="shared" si="16"/>
        <v>#VALUE!</v>
      </c>
    </row>
    <row r="59" spans="1:15" x14ac:dyDescent="0.2">
      <c r="A59" s="1" t="s">
        <v>71</v>
      </c>
      <c r="G59" s="30">
        <f>F50+G50</f>
        <v>521468.98000000004</v>
      </c>
      <c r="H59" s="30"/>
      <c r="I59" s="3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opLeftCell="A46" zoomScaleNormal="100" workbookViewId="0">
      <selection activeCell="A60" sqref="A60:XFD6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3.5703125" style="1" customWidth="1"/>
    <col min="9" max="12" width="10.42578125" style="1" hidden="1" customWidth="1"/>
    <col min="13" max="16384" width="9.140625" style="1"/>
  </cols>
  <sheetData>
    <row r="1" spans="1:7" ht="18" customHeight="1" x14ac:dyDescent="0.2">
      <c r="A1" s="120" t="s">
        <v>74</v>
      </c>
      <c r="B1" s="120"/>
      <c r="C1" s="120"/>
      <c r="D1" s="120"/>
      <c r="E1" s="120"/>
      <c r="F1" s="120"/>
      <c r="G1" s="121"/>
    </row>
    <row r="2" spans="1:7" ht="21" customHeight="1" x14ac:dyDescent="0.2">
      <c r="A2" s="122" t="s">
        <v>75</v>
      </c>
      <c r="B2" s="123"/>
      <c r="C2" s="123"/>
      <c r="D2" s="123"/>
      <c r="E2" s="123"/>
      <c r="F2" s="123"/>
      <c r="G2" s="123"/>
    </row>
    <row r="3" spans="1:7" ht="14.25" customHeight="1" x14ac:dyDescent="0.2">
      <c r="A3" s="124" t="s">
        <v>0</v>
      </c>
      <c r="B3" s="125"/>
      <c r="C3" s="125"/>
      <c r="D3" s="125"/>
      <c r="E3" s="2">
        <f>E4+E5</f>
        <v>522.09</v>
      </c>
      <c r="F3" s="3" t="s">
        <v>1</v>
      </c>
    </row>
    <row r="4" spans="1:7" ht="14.25" customHeight="1" x14ac:dyDescent="0.2">
      <c r="A4" s="124" t="s">
        <v>2</v>
      </c>
      <c r="B4" s="125"/>
      <c r="C4" s="125"/>
      <c r="D4" s="125"/>
      <c r="E4" s="2">
        <v>522.09</v>
      </c>
      <c r="F4" s="3" t="s">
        <v>1</v>
      </c>
    </row>
    <row r="5" spans="1:7" ht="14.25" customHeight="1" x14ac:dyDescent="0.2">
      <c r="A5" s="124" t="s">
        <v>3</v>
      </c>
      <c r="B5" s="125"/>
      <c r="C5" s="125"/>
      <c r="D5" s="125"/>
      <c r="E5" s="2">
        <v>0</v>
      </c>
      <c r="F5" s="3" t="s">
        <v>4</v>
      </c>
    </row>
    <row r="6" spans="1:7" x14ac:dyDescent="0.2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26" t="s">
        <v>6</v>
      </c>
      <c r="B8" s="127"/>
      <c r="C8" s="127"/>
      <c r="D8" s="128"/>
      <c r="E8" s="15" t="s">
        <v>7</v>
      </c>
      <c r="F8" s="15" t="s">
        <v>8</v>
      </c>
      <c r="G8" s="16" t="s">
        <v>51</v>
      </c>
    </row>
    <row r="9" spans="1:7" ht="15.75" x14ac:dyDescent="0.25">
      <c r="A9" s="129" t="s">
        <v>9</v>
      </c>
      <c r="B9" s="130"/>
      <c r="C9" s="130"/>
      <c r="D9" s="131"/>
      <c r="E9" s="17"/>
      <c r="F9" s="17"/>
      <c r="G9" s="18"/>
    </row>
    <row r="10" spans="1:7" ht="13.15" customHeight="1" x14ac:dyDescent="0.25">
      <c r="A10" s="109" t="s">
        <v>10</v>
      </c>
      <c r="B10" s="110"/>
      <c r="C10" s="110"/>
      <c r="D10" s="111"/>
      <c r="E10" s="19">
        <v>153365.76000000001</v>
      </c>
      <c r="F10" s="19">
        <v>147543.75</v>
      </c>
      <c r="G10" s="20">
        <v>27970.49</v>
      </c>
    </row>
    <row r="11" spans="1:7" ht="14.45" customHeight="1" x14ac:dyDescent="0.25">
      <c r="A11" s="109" t="s">
        <v>11</v>
      </c>
      <c r="B11" s="110"/>
      <c r="C11" s="110"/>
      <c r="D11" s="111"/>
      <c r="E11" s="19"/>
      <c r="F11" s="19"/>
      <c r="G11" s="20"/>
    </row>
    <row r="12" spans="1:7" ht="13.9" customHeight="1" x14ac:dyDescent="0.25">
      <c r="A12" s="109" t="s">
        <v>12</v>
      </c>
      <c r="B12" s="110"/>
      <c r="C12" s="110"/>
      <c r="D12" s="111"/>
      <c r="E12" s="19">
        <v>23104.99</v>
      </c>
      <c r="F12" s="19">
        <v>21962.5</v>
      </c>
      <c r="G12" s="20">
        <v>5774.58</v>
      </c>
    </row>
    <row r="13" spans="1:7" ht="13.5" customHeight="1" x14ac:dyDescent="0.25">
      <c r="A13" s="109" t="s">
        <v>13</v>
      </c>
      <c r="B13" s="110"/>
      <c r="C13" s="110"/>
      <c r="D13" s="111"/>
      <c r="E13" s="19">
        <v>33559</v>
      </c>
      <c r="F13" s="19">
        <v>31868.89</v>
      </c>
      <c r="G13" s="20">
        <v>8218.8700000000008</v>
      </c>
    </row>
    <row r="14" spans="1:7" ht="14.45" customHeight="1" x14ac:dyDescent="0.25">
      <c r="A14" s="113" t="s">
        <v>14</v>
      </c>
      <c r="B14" s="113"/>
      <c r="C14" s="113"/>
      <c r="D14" s="113"/>
      <c r="E14" s="19">
        <v>45690.080000000002</v>
      </c>
      <c r="F14" s="19">
        <v>42200.54</v>
      </c>
      <c r="G14" s="20">
        <v>15598.85</v>
      </c>
    </row>
    <row r="15" spans="1:7" ht="15.75" x14ac:dyDescent="0.25">
      <c r="A15" s="114" t="s">
        <v>15</v>
      </c>
      <c r="B15" s="115"/>
      <c r="C15" s="115"/>
      <c r="D15" s="116"/>
      <c r="E15" s="19"/>
      <c r="F15" s="19"/>
      <c r="G15" s="20"/>
    </row>
    <row r="16" spans="1:7" ht="18" customHeight="1" x14ac:dyDescent="0.25">
      <c r="A16" s="136" t="s">
        <v>16</v>
      </c>
      <c r="B16" s="137"/>
      <c r="C16" s="137"/>
      <c r="D16" s="138"/>
      <c r="E16" s="19">
        <v>83171.56</v>
      </c>
      <c r="F16" s="19">
        <v>79673.23</v>
      </c>
      <c r="G16" s="20">
        <v>15866.94</v>
      </c>
    </row>
    <row r="17" spans="1:12" ht="15.75" x14ac:dyDescent="0.25">
      <c r="A17" s="113" t="s">
        <v>17</v>
      </c>
      <c r="B17" s="113"/>
      <c r="C17" s="113"/>
      <c r="D17" s="113"/>
      <c r="E17" s="19">
        <v>10692.36</v>
      </c>
      <c r="F17" s="19">
        <v>10069.450000000001</v>
      </c>
      <c r="G17" s="20">
        <v>1949.74</v>
      </c>
      <c r="J17" s="21"/>
    </row>
    <row r="18" spans="1:12" ht="15.75" x14ac:dyDescent="0.25">
      <c r="A18" s="113" t="s">
        <v>18</v>
      </c>
      <c r="B18" s="113"/>
      <c r="C18" s="113"/>
      <c r="D18" s="113"/>
      <c r="E18" s="19"/>
      <c r="F18" s="19"/>
      <c r="G18" s="20"/>
    </row>
    <row r="19" spans="1:12" ht="15.75" x14ac:dyDescent="0.25">
      <c r="A19" s="113" t="s">
        <v>19</v>
      </c>
      <c r="B19" s="113"/>
      <c r="C19" s="113"/>
      <c r="D19" s="113"/>
      <c r="E19" s="19"/>
      <c r="F19" s="19"/>
      <c r="G19" s="20"/>
    </row>
    <row r="20" spans="1:12" ht="15.75" x14ac:dyDescent="0.25">
      <c r="A20" s="112" t="s">
        <v>20</v>
      </c>
      <c r="B20" s="112"/>
      <c r="C20" s="112"/>
      <c r="D20" s="112"/>
      <c r="E20" s="19"/>
      <c r="F20" s="19"/>
      <c r="G20" s="20"/>
    </row>
    <row r="21" spans="1:12" ht="15.75" x14ac:dyDescent="0.25">
      <c r="A21" s="113" t="s">
        <v>21</v>
      </c>
      <c r="B21" s="113"/>
      <c r="C21" s="113"/>
      <c r="D21" s="113"/>
      <c r="E21" s="19">
        <v>1496.88</v>
      </c>
      <c r="F21" s="19">
        <v>1455.45</v>
      </c>
      <c r="G21" s="20">
        <v>527.88</v>
      </c>
      <c r="J21" s="21"/>
    </row>
    <row r="22" spans="1:12" ht="8.4499999999999993" customHeight="1" x14ac:dyDescent="0.25">
      <c r="A22" s="22"/>
      <c r="B22" s="23"/>
      <c r="C22" s="23"/>
      <c r="D22" s="23"/>
      <c r="E22" s="31"/>
      <c r="F22" s="31"/>
      <c r="G22" s="24"/>
    </row>
    <row r="23" spans="1:12" ht="15.75" x14ac:dyDescent="0.25">
      <c r="A23" s="25" t="s">
        <v>22</v>
      </c>
      <c r="B23" s="25"/>
      <c r="C23" s="25"/>
      <c r="D23" s="25"/>
      <c r="E23" s="26"/>
      <c r="F23" s="14"/>
      <c r="L23" s="46">
        <v>1.0063800000000001</v>
      </c>
    </row>
    <row r="24" spans="1:12" ht="15.75" x14ac:dyDescent="0.25">
      <c r="A24" s="83" t="s">
        <v>76</v>
      </c>
      <c r="B24" s="83"/>
      <c r="C24" s="83"/>
      <c r="D24" s="83"/>
      <c r="E24" s="83"/>
      <c r="F24" s="19">
        <v>-195918.26</v>
      </c>
      <c r="G24" s="21"/>
      <c r="I24" s="49" t="s">
        <v>61</v>
      </c>
      <c r="J24" s="49" t="s">
        <v>62</v>
      </c>
      <c r="K24" s="49" t="s">
        <v>63</v>
      </c>
      <c r="L24" s="49" t="s">
        <v>64</v>
      </c>
    </row>
    <row r="25" spans="1:12" ht="15.75" customHeight="1" x14ac:dyDescent="0.2">
      <c r="A25" s="103" t="s">
        <v>65</v>
      </c>
      <c r="B25" s="104"/>
      <c r="C25" s="104"/>
      <c r="D25" s="104"/>
      <c r="E25" s="105"/>
      <c r="F25" s="99">
        <f>SUM(F27:F31)</f>
        <v>64894.229999999996</v>
      </c>
      <c r="I25" s="132">
        <f>SUM(I27:I31)</f>
        <v>43592.05</v>
      </c>
      <c r="J25" s="132">
        <f t="shared" ref="J25:L25" si="0">SUM(J27:J31)</f>
        <v>51438.618999999999</v>
      </c>
      <c r="K25" s="132">
        <f t="shared" si="0"/>
        <v>0</v>
      </c>
      <c r="L25" s="132">
        <f t="shared" si="0"/>
        <v>0</v>
      </c>
    </row>
    <row r="26" spans="1:12" ht="28.5" customHeight="1" x14ac:dyDescent="0.2">
      <c r="A26" s="106"/>
      <c r="B26" s="107"/>
      <c r="C26" s="107"/>
      <c r="D26" s="107"/>
      <c r="E26" s="108"/>
      <c r="F26" s="100"/>
      <c r="I26" s="133"/>
      <c r="J26" s="133"/>
      <c r="K26" s="133"/>
      <c r="L26" s="133"/>
    </row>
    <row r="27" spans="1:12" ht="15.75" x14ac:dyDescent="0.25">
      <c r="A27" s="80" t="s">
        <v>23</v>
      </c>
      <c r="B27" s="86"/>
      <c r="C27" s="86"/>
      <c r="D27" s="86"/>
      <c r="E27" s="87"/>
      <c r="F27" s="27">
        <v>18066.47</v>
      </c>
      <c r="I27" s="53">
        <v>12195.77</v>
      </c>
      <c r="J27" s="53">
        <f t="shared" ref="J27:J31" si="1">I27*118%</f>
        <v>14391.008599999999</v>
      </c>
      <c r="K27" s="53"/>
      <c r="L27" s="53">
        <f>K27*$L$23</f>
        <v>0</v>
      </c>
    </row>
    <row r="28" spans="1:12" ht="15.75" x14ac:dyDescent="0.25">
      <c r="A28" s="80" t="s">
        <v>24</v>
      </c>
      <c r="B28" s="86"/>
      <c r="C28" s="86"/>
      <c r="D28" s="86"/>
      <c r="E28" s="87"/>
      <c r="F28" s="27">
        <v>5977.64</v>
      </c>
      <c r="I28" s="53">
        <v>3678.14</v>
      </c>
      <c r="J28" s="53">
        <f t="shared" si="1"/>
        <v>4340.2051999999994</v>
      </c>
      <c r="K28" s="53"/>
      <c r="L28" s="53">
        <f t="shared" ref="L28:L31" si="2">K28*$L$23</f>
        <v>0</v>
      </c>
    </row>
    <row r="29" spans="1:12" ht="15.75" x14ac:dyDescent="0.25">
      <c r="A29" s="80" t="s">
        <v>25</v>
      </c>
      <c r="B29" s="86"/>
      <c r="C29" s="86"/>
      <c r="D29" s="86"/>
      <c r="E29" s="87"/>
      <c r="F29" s="27">
        <v>3599.38</v>
      </c>
      <c r="I29" s="53">
        <v>9105.2999999999993</v>
      </c>
      <c r="J29" s="53">
        <f t="shared" si="1"/>
        <v>10744.253999999999</v>
      </c>
      <c r="K29" s="53"/>
      <c r="L29" s="53">
        <f t="shared" si="2"/>
        <v>0</v>
      </c>
    </row>
    <row r="30" spans="1:12" ht="15.75" x14ac:dyDescent="0.25">
      <c r="A30" s="80" t="s">
        <v>26</v>
      </c>
      <c r="B30" s="86"/>
      <c r="C30" s="86"/>
      <c r="D30" s="86"/>
      <c r="E30" s="87"/>
      <c r="F30" s="27">
        <v>1770</v>
      </c>
      <c r="I30" s="53">
        <v>0</v>
      </c>
      <c r="J30" s="53">
        <f t="shared" si="1"/>
        <v>0</v>
      </c>
      <c r="K30" s="53"/>
      <c r="L30" s="53">
        <f t="shared" si="2"/>
        <v>0</v>
      </c>
    </row>
    <row r="31" spans="1:12" ht="36.75" customHeight="1" x14ac:dyDescent="0.25">
      <c r="A31" s="94" t="s">
        <v>66</v>
      </c>
      <c r="B31" s="101"/>
      <c r="C31" s="101"/>
      <c r="D31" s="101"/>
      <c r="E31" s="102"/>
      <c r="F31" s="27">
        <v>35480.74</v>
      </c>
      <c r="I31" s="53">
        <v>18612.84</v>
      </c>
      <c r="J31" s="53">
        <f t="shared" si="1"/>
        <v>21963.1512</v>
      </c>
      <c r="K31" s="53"/>
      <c r="L31" s="53">
        <f t="shared" si="2"/>
        <v>0</v>
      </c>
    </row>
    <row r="32" spans="1:12" ht="15.75" customHeight="1" x14ac:dyDescent="0.2">
      <c r="A32" s="103" t="s">
        <v>67</v>
      </c>
      <c r="B32" s="104"/>
      <c r="C32" s="104"/>
      <c r="D32" s="104"/>
      <c r="E32" s="105"/>
      <c r="F32" s="99">
        <f>SUM(F34:F38)</f>
        <v>26065.45</v>
      </c>
      <c r="I32" s="132">
        <f>SUM(I34:I38)</f>
        <v>71792.569999999992</v>
      </c>
      <c r="J32" s="132">
        <f t="shared" ref="J32:L32" si="3">SUM(J34:J38)</f>
        <v>84715.232599999988</v>
      </c>
      <c r="K32" s="132">
        <f t="shared" si="3"/>
        <v>70026.900000000009</v>
      </c>
      <c r="L32" s="132">
        <f t="shared" si="3"/>
        <v>70473.671622000009</v>
      </c>
    </row>
    <row r="33" spans="1:12" ht="33" customHeight="1" x14ac:dyDescent="0.2">
      <c r="A33" s="106"/>
      <c r="B33" s="107"/>
      <c r="C33" s="107"/>
      <c r="D33" s="107"/>
      <c r="E33" s="108"/>
      <c r="F33" s="100"/>
      <c r="I33" s="133"/>
      <c r="J33" s="133"/>
      <c r="K33" s="133"/>
      <c r="L33" s="133"/>
    </row>
    <row r="34" spans="1:12" ht="15.75" x14ac:dyDescent="0.25">
      <c r="A34" s="79" t="s">
        <v>23</v>
      </c>
      <c r="B34" s="79"/>
      <c r="C34" s="79"/>
      <c r="D34" s="79"/>
      <c r="E34" s="79"/>
      <c r="F34" s="27">
        <v>13304.12</v>
      </c>
      <c r="I34" s="53">
        <v>24175.14</v>
      </c>
      <c r="J34" s="53">
        <f t="shared" ref="J34:J38" si="4">I34*118%</f>
        <v>28526.665199999999</v>
      </c>
      <c r="K34" s="53">
        <v>46787.73</v>
      </c>
      <c r="L34" s="53">
        <f t="shared" ref="L34:L38" si="5">K34*$L$23</f>
        <v>47086.235717400006</v>
      </c>
    </row>
    <row r="35" spans="1:12" ht="15.75" x14ac:dyDescent="0.25">
      <c r="A35" s="79" t="s">
        <v>24</v>
      </c>
      <c r="B35" s="79"/>
      <c r="C35" s="79"/>
      <c r="D35" s="79"/>
      <c r="E35" s="79"/>
      <c r="F35" s="27">
        <v>2995.5</v>
      </c>
      <c r="I35" s="53">
        <v>7281.3</v>
      </c>
      <c r="J35" s="53">
        <f t="shared" si="4"/>
        <v>8591.9339999999993</v>
      </c>
      <c r="K35" s="53">
        <v>8919.34</v>
      </c>
      <c r="L35" s="53">
        <f t="shared" si="5"/>
        <v>8976.2453892000012</v>
      </c>
    </row>
    <row r="36" spans="1:12" ht="15.75" x14ac:dyDescent="0.25">
      <c r="A36" s="79" t="s">
        <v>25</v>
      </c>
      <c r="B36" s="79"/>
      <c r="C36" s="79"/>
      <c r="D36" s="79"/>
      <c r="E36" s="79"/>
      <c r="F36" s="27">
        <v>2309.2800000000002</v>
      </c>
      <c r="I36" s="53">
        <v>4273.24</v>
      </c>
      <c r="J36" s="53">
        <f t="shared" si="4"/>
        <v>5042.4231999999993</v>
      </c>
      <c r="K36" s="53">
        <v>3060.22</v>
      </c>
      <c r="L36" s="53">
        <f>K36*$L$23</f>
        <v>3079.7442035999998</v>
      </c>
    </row>
    <row r="37" spans="1:12" ht="15.75" x14ac:dyDescent="0.25">
      <c r="A37" s="79" t="s">
        <v>26</v>
      </c>
      <c r="B37" s="79"/>
      <c r="C37" s="79"/>
      <c r="D37" s="79"/>
      <c r="E37" s="79"/>
      <c r="F37" s="27">
        <v>292.37</v>
      </c>
      <c r="I37" s="53">
        <v>10830.8</v>
      </c>
      <c r="J37" s="53">
        <f t="shared" si="4"/>
        <v>12780.343999999999</v>
      </c>
      <c r="K37" s="54">
        <v>0</v>
      </c>
      <c r="L37" s="53">
        <f t="shared" si="5"/>
        <v>0</v>
      </c>
    </row>
    <row r="38" spans="1:12" ht="39.75" customHeight="1" x14ac:dyDescent="0.25">
      <c r="A38" s="94" t="s">
        <v>68</v>
      </c>
      <c r="B38" s="95"/>
      <c r="C38" s="95"/>
      <c r="D38" s="95"/>
      <c r="E38" s="96"/>
      <c r="F38" s="27">
        <v>7164.18</v>
      </c>
      <c r="I38" s="53">
        <v>25232.09</v>
      </c>
      <c r="J38" s="53">
        <f t="shared" si="4"/>
        <v>29773.8662</v>
      </c>
      <c r="K38" s="53">
        <v>11259.61</v>
      </c>
      <c r="L38" s="53">
        <f t="shared" si="5"/>
        <v>11331.4463118</v>
      </c>
    </row>
    <row r="39" spans="1:12" ht="15.6" customHeight="1" x14ac:dyDescent="0.25">
      <c r="A39" s="85" t="s">
        <v>69</v>
      </c>
      <c r="B39" s="97"/>
      <c r="C39" s="97"/>
      <c r="D39" s="97"/>
      <c r="E39" s="98"/>
      <c r="F39" s="28">
        <f t="shared" ref="F39" si="6">SUM(F40:F48)</f>
        <v>37795.799999999996</v>
      </c>
      <c r="I39" s="56">
        <f>SUM(I40:I48)</f>
        <v>20968.93</v>
      </c>
      <c r="J39" s="56">
        <f t="shared" ref="J39:L39" si="7">SUM(J40:J48)</f>
        <v>24743.337399999997</v>
      </c>
      <c r="K39" s="56">
        <f t="shared" si="7"/>
        <v>86761.71</v>
      </c>
      <c r="L39" s="56">
        <f t="shared" si="7"/>
        <v>87315.249709800017</v>
      </c>
    </row>
    <row r="40" spans="1:12" ht="15.75" x14ac:dyDescent="0.25">
      <c r="A40" s="91" t="s">
        <v>27</v>
      </c>
      <c r="B40" s="92"/>
      <c r="C40" s="92"/>
      <c r="D40" s="92"/>
      <c r="E40" s="93"/>
      <c r="F40" s="27">
        <v>26464.6</v>
      </c>
      <c r="I40" s="53">
        <v>454.66</v>
      </c>
      <c r="J40" s="53">
        <f t="shared" ref="J40:J48" si="8">I40*118%</f>
        <v>536.49879999999996</v>
      </c>
      <c r="K40" s="53">
        <v>60158.33</v>
      </c>
      <c r="L40" s="53">
        <f t="shared" ref="L40:L45" si="9">K40*$L$23</f>
        <v>60542.140145400008</v>
      </c>
    </row>
    <row r="41" spans="1:12" ht="15.75" x14ac:dyDescent="0.25">
      <c r="A41" s="80" t="s">
        <v>24</v>
      </c>
      <c r="B41" s="86"/>
      <c r="C41" s="86"/>
      <c r="D41" s="86"/>
      <c r="E41" s="86"/>
      <c r="F41" s="27">
        <v>5338.64</v>
      </c>
      <c r="I41" s="53">
        <v>134.38999999999999</v>
      </c>
      <c r="J41" s="53">
        <f t="shared" si="8"/>
        <v>158.58019999999996</v>
      </c>
      <c r="K41" s="53">
        <v>12121.28</v>
      </c>
      <c r="L41" s="53">
        <f t="shared" si="9"/>
        <v>12198.613766400002</v>
      </c>
    </row>
    <row r="42" spans="1:12" ht="15.6" hidden="1" customHeight="1" x14ac:dyDescent="0.25">
      <c r="A42" s="79" t="s">
        <v>28</v>
      </c>
      <c r="B42" s="79"/>
      <c r="C42" s="79"/>
      <c r="D42" s="79"/>
      <c r="E42" s="80"/>
      <c r="F42" s="27"/>
      <c r="I42" s="53"/>
      <c r="J42" s="53">
        <f t="shared" si="8"/>
        <v>0</v>
      </c>
      <c r="K42" s="53"/>
      <c r="L42" s="53">
        <f t="shared" si="9"/>
        <v>0</v>
      </c>
    </row>
    <row r="43" spans="1:12" ht="15.6" hidden="1" customHeight="1" x14ac:dyDescent="0.25">
      <c r="A43" s="80" t="s">
        <v>24</v>
      </c>
      <c r="B43" s="86"/>
      <c r="C43" s="86"/>
      <c r="D43" s="86"/>
      <c r="E43" s="86"/>
      <c r="F43" s="27"/>
      <c r="I43" s="53"/>
      <c r="J43" s="53">
        <f t="shared" si="8"/>
        <v>0</v>
      </c>
      <c r="K43" s="53"/>
      <c r="L43" s="53">
        <f t="shared" si="9"/>
        <v>0</v>
      </c>
    </row>
    <row r="44" spans="1:12" ht="15.6" hidden="1" customHeight="1" x14ac:dyDescent="0.25">
      <c r="A44" s="79" t="s">
        <v>29</v>
      </c>
      <c r="B44" s="79"/>
      <c r="C44" s="79"/>
      <c r="D44" s="79"/>
      <c r="E44" s="80"/>
      <c r="F44" s="27"/>
      <c r="I44" s="53"/>
      <c r="J44" s="53">
        <f t="shared" si="8"/>
        <v>0</v>
      </c>
      <c r="K44" s="53"/>
      <c r="L44" s="53">
        <f t="shared" si="9"/>
        <v>0</v>
      </c>
    </row>
    <row r="45" spans="1:12" ht="15.6" hidden="1" customHeight="1" x14ac:dyDescent="0.25">
      <c r="A45" s="80" t="s">
        <v>24</v>
      </c>
      <c r="B45" s="86"/>
      <c r="C45" s="86"/>
      <c r="D45" s="86"/>
      <c r="E45" s="86"/>
      <c r="F45" s="27"/>
      <c r="I45" s="53"/>
      <c r="J45" s="53">
        <f t="shared" si="8"/>
        <v>0</v>
      </c>
      <c r="K45" s="53"/>
      <c r="L45" s="53">
        <f t="shared" si="9"/>
        <v>0</v>
      </c>
    </row>
    <row r="46" spans="1:12" ht="15.75" x14ac:dyDescent="0.25">
      <c r="A46" s="79" t="s">
        <v>25</v>
      </c>
      <c r="B46" s="79"/>
      <c r="C46" s="79"/>
      <c r="D46" s="79"/>
      <c r="E46" s="80"/>
      <c r="F46" s="27">
        <v>47.37</v>
      </c>
      <c r="I46" s="53">
        <v>55.05</v>
      </c>
      <c r="J46" s="53">
        <f t="shared" si="8"/>
        <v>64.958999999999989</v>
      </c>
      <c r="K46" s="53">
        <v>501.22</v>
      </c>
      <c r="L46" s="53">
        <f>K46*$L$23</f>
        <v>504.41778360000006</v>
      </c>
    </row>
    <row r="47" spans="1:12" ht="15.75" x14ac:dyDescent="0.25">
      <c r="A47" s="80" t="s">
        <v>26</v>
      </c>
      <c r="B47" s="86"/>
      <c r="C47" s="86"/>
      <c r="D47" s="86"/>
      <c r="E47" s="86"/>
      <c r="F47" s="27">
        <v>16.989999999999998</v>
      </c>
      <c r="I47" s="53">
        <v>9135.4500000000007</v>
      </c>
      <c r="J47" s="53">
        <f t="shared" si="8"/>
        <v>10779.831</v>
      </c>
      <c r="K47" s="54">
        <v>0</v>
      </c>
      <c r="L47" s="53">
        <f t="shared" ref="L47:L48" si="10">K47*$L$23</f>
        <v>0</v>
      </c>
    </row>
    <row r="48" spans="1:12" ht="43.5" customHeight="1" x14ac:dyDescent="0.25">
      <c r="A48" s="94" t="s">
        <v>68</v>
      </c>
      <c r="B48" s="95"/>
      <c r="C48" s="95"/>
      <c r="D48" s="95"/>
      <c r="E48" s="96"/>
      <c r="F48" s="27">
        <v>5928.2</v>
      </c>
      <c r="I48" s="53">
        <v>11189.38</v>
      </c>
      <c r="J48" s="53">
        <f t="shared" si="8"/>
        <v>13203.468399999998</v>
      </c>
      <c r="K48" s="53">
        <v>13980.88</v>
      </c>
      <c r="L48" s="53">
        <f t="shared" si="10"/>
        <v>14070.0780144</v>
      </c>
    </row>
    <row r="49" spans="1:12" ht="15.6" customHeight="1" x14ac:dyDescent="0.25">
      <c r="A49" s="85" t="s">
        <v>70</v>
      </c>
      <c r="B49" s="86"/>
      <c r="C49" s="86"/>
      <c r="D49" s="86"/>
      <c r="E49" s="87"/>
      <c r="F49" s="27">
        <v>23.71</v>
      </c>
      <c r="I49" s="53">
        <v>366.62</v>
      </c>
      <c r="J49" s="53">
        <f>I49*118%</f>
        <v>432.61160000000001</v>
      </c>
      <c r="K49" s="53">
        <v>585.66</v>
      </c>
      <c r="L49" s="53">
        <f>K49*$L$23-0.12</f>
        <v>589.27651079999998</v>
      </c>
    </row>
    <row r="50" spans="1:12" ht="15.75" x14ac:dyDescent="0.25">
      <c r="A50" s="88" t="s">
        <v>30</v>
      </c>
      <c r="B50" s="89"/>
      <c r="C50" s="89"/>
      <c r="D50" s="89"/>
      <c r="E50" s="90"/>
      <c r="F50" s="28">
        <f>F25+F32+F39+F49</f>
        <v>128779.18999999999</v>
      </c>
      <c r="I50" s="57">
        <f>I25+I32+I39+I49</f>
        <v>136720.16999999998</v>
      </c>
      <c r="J50" s="57">
        <f t="shared" ref="J50:L50" si="11">J25+J32+J39+J49</f>
        <v>161329.80059999999</v>
      </c>
      <c r="K50" s="57">
        <f t="shared" si="11"/>
        <v>157374.27000000002</v>
      </c>
      <c r="L50" s="57">
        <f t="shared" si="11"/>
        <v>158378.19784260003</v>
      </c>
    </row>
    <row r="51" spans="1:12" ht="15.75" x14ac:dyDescent="0.25">
      <c r="A51" s="80" t="s">
        <v>31</v>
      </c>
      <c r="B51" s="86"/>
      <c r="C51" s="86"/>
      <c r="D51" s="86"/>
      <c r="E51" s="86"/>
      <c r="F51" s="27">
        <v>14548.7</v>
      </c>
      <c r="I51" s="53"/>
      <c r="J51" s="53"/>
      <c r="K51" s="53"/>
      <c r="L51" s="53"/>
    </row>
    <row r="52" spans="1:12" ht="15.75" x14ac:dyDescent="0.25">
      <c r="A52" s="80" t="s">
        <v>32</v>
      </c>
      <c r="B52" s="86"/>
      <c r="C52" s="86"/>
      <c r="D52" s="86"/>
      <c r="E52" s="86"/>
      <c r="F52" s="27">
        <v>6669.74</v>
      </c>
      <c r="I52" s="53"/>
      <c r="J52" s="53"/>
      <c r="K52" s="53"/>
      <c r="L52" s="53"/>
    </row>
    <row r="53" spans="1:12" ht="18" customHeight="1" x14ac:dyDescent="0.25">
      <c r="A53" s="91" t="s">
        <v>33</v>
      </c>
      <c r="B53" s="92"/>
      <c r="C53" s="92"/>
      <c r="D53" s="92"/>
      <c r="E53" s="93"/>
      <c r="F53" s="27">
        <v>5943.32</v>
      </c>
      <c r="I53" s="53"/>
      <c r="J53" s="53"/>
      <c r="K53" s="53"/>
      <c r="L53" s="53"/>
    </row>
    <row r="54" spans="1:12" ht="15.75" x14ac:dyDescent="0.25">
      <c r="A54" s="82" t="s">
        <v>34</v>
      </c>
      <c r="B54" s="82"/>
      <c r="C54" s="82"/>
      <c r="D54" s="82"/>
      <c r="E54" s="82"/>
      <c r="F54" s="28">
        <f>F50+F51+F52+F53+E17</f>
        <v>166633.31</v>
      </c>
      <c r="I54" s="57">
        <f t="shared" ref="I54:L54" si="12">I50</f>
        <v>136720.16999999998</v>
      </c>
      <c r="J54" s="57">
        <f t="shared" si="12"/>
        <v>161329.80059999999</v>
      </c>
      <c r="K54" s="57">
        <f t="shared" si="12"/>
        <v>157374.27000000002</v>
      </c>
      <c r="L54" s="57">
        <f t="shared" si="12"/>
        <v>158378.19784260003</v>
      </c>
    </row>
    <row r="55" spans="1:12" ht="15.75" x14ac:dyDescent="0.25">
      <c r="A55" s="83" t="s">
        <v>35</v>
      </c>
      <c r="B55" s="83"/>
      <c r="C55" s="83"/>
      <c r="D55" s="83"/>
      <c r="E55" s="83"/>
      <c r="F55" s="29">
        <f>E16+E17</f>
        <v>93863.92</v>
      </c>
      <c r="I55" s="53"/>
      <c r="J55" s="53"/>
      <c r="K55" s="53"/>
      <c r="L55" s="53"/>
    </row>
    <row r="56" spans="1:12" ht="15.75" x14ac:dyDescent="0.25">
      <c r="A56" s="83" t="s">
        <v>36</v>
      </c>
      <c r="B56" s="83"/>
      <c r="C56" s="83"/>
      <c r="D56" s="83"/>
      <c r="E56" s="83"/>
      <c r="F56" s="28">
        <f>F16+F17</f>
        <v>89742.68</v>
      </c>
      <c r="H56" s="30"/>
      <c r="I56" s="53"/>
      <c r="J56" s="53"/>
      <c r="K56" s="53"/>
      <c r="L56" s="53"/>
    </row>
    <row r="57" spans="1:12" ht="15.75" x14ac:dyDescent="0.25">
      <c r="A57" s="142" t="s">
        <v>94</v>
      </c>
      <c r="B57" s="143"/>
      <c r="C57" s="143"/>
      <c r="D57" s="143"/>
      <c r="E57" s="144"/>
      <c r="F57" s="28">
        <v>14247.68</v>
      </c>
      <c r="H57" s="30"/>
      <c r="I57" s="53"/>
      <c r="J57" s="53"/>
      <c r="K57" s="53"/>
      <c r="L57" s="53"/>
    </row>
    <row r="58" spans="1:12" ht="15.75" x14ac:dyDescent="0.25">
      <c r="A58" s="84" t="s">
        <v>37</v>
      </c>
      <c r="B58" s="84"/>
      <c r="C58" s="84"/>
      <c r="D58" s="84"/>
      <c r="E58" s="84"/>
      <c r="F58" s="28">
        <f>F24+F55-F54+F57</f>
        <v>-254439.97000000003</v>
      </c>
      <c r="H58" s="30"/>
      <c r="I58" s="57" t="e">
        <f>I24+I56-I54</f>
        <v>#VALUE!</v>
      </c>
      <c r="J58" s="57" t="e">
        <f t="shared" ref="J58:L58" si="13">J24+J56-J54</f>
        <v>#VALUE!</v>
      </c>
      <c r="K58" s="57" t="e">
        <f t="shared" si="13"/>
        <v>#VALUE!</v>
      </c>
      <c r="L58" s="57" t="e">
        <f t="shared" si="13"/>
        <v>#VALUE!</v>
      </c>
    </row>
    <row r="60" spans="1:12" s="35" customFormat="1" ht="15.75" x14ac:dyDescent="0.25">
      <c r="F60" s="36"/>
    </row>
    <row r="62" spans="1:12" x14ac:dyDescent="0.2">
      <c r="A62" s="1" t="s">
        <v>40</v>
      </c>
    </row>
  </sheetData>
  <mergeCells count="62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30:E30"/>
    <mergeCell ref="A21:D21"/>
    <mergeCell ref="A24:E24"/>
    <mergeCell ref="A25:E26"/>
    <mergeCell ref="F25:F26"/>
    <mergeCell ref="K25:K26"/>
    <mergeCell ref="L25:L26"/>
    <mergeCell ref="A27:E27"/>
    <mergeCell ref="A28:E28"/>
    <mergeCell ref="A29:E29"/>
    <mergeCell ref="I25:I26"/>
    <mergeCell ref="J25:J26"/>
    <mergeCell ref="A38:E38"/>
    <mergeCell ref="A31:E31"/>
    <mergeCell ref="A32:E33"/>
    <mergeCell ref="F32:F33"/>
    <mergeCell ref="I32:I33"/>
    <mergeCell ref="L32:L33"/>
    <mergeCell ref="A34:E34"/>
    <mergeCell ref="A35:E35"/>
    <mergeCell ref="A36:E36"/>
    <mergeCell ref="A37:E37"/>
    <mergeCell ref="J32:J33"/>
    <mergeCell ref="K32:K33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8:E58"/>
    <mergeCell ref="A51:E51"/>
    <mergeCell ref="A52:E52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1"/>
  <sheetViews>
    <sheetView topLeftCell="A41" zoomScaleNormal="100" workbookViewId="0">
      <selection activeCell="M57" sqref="M5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120" t="s">
        <v>38</v>
      </c>
      <c r="B1" s="120"/>
      <c r="C1" s="120"/>
      <c r="D1" s="120"/>
      <c r="E1" s="120"/>
      <c r="F1" s="120"/>
      <c r="G1" s="121"/>
    </row>
    <row r="2" spans="1:7" ht="21" customHeight="1" x14ac:dyDescent="0.2">
      <c r="A2" s="122" t="s">
        <v>49</v>
      </c>
      <c r="B2" s="123"/>
      <c r="C2" s="123"/>
      <c r="D2" s="123"/>
      <c r="E2" s="123"/>
      <c r="F2" s="123"/>
      <c r="G2" s="123"/>
    </row>
    <row r="3" spans="1:7" ht="14.25" hidden="1" customHeight="1" x14ac:dyDescent="0.2">
      <c r="A3" s="124" t="s">
        <v>0</v>
      </c>
      <c r="B3" s="125"/>
      <c r="C3" s="125"/>
      <c r="D3" s="125"/>
      <c r="E3" s="2">
        <f>E4+E5</f>
        <v>0</v>
      </c>
      <c r="F3" s="3" t="s">
        <v>1</v>
      </c>
    </row>
    <row r="4" spans="1:7" ht="14.25" hidden="1" customHeight="1" x14ac:dyDescent="0.2">
      <c r="A4" s="124" t="s">
        <v>2</v>
      </c>
      <c r="B4" s="125"/>
      <c r="C4" s="125"/>
      <c r="D4" s="125"/>
      <c r="E4" s="2"/>
      <c r="F4" s="3" t="s">
        <v>1</v>
      </c>
    </row>
    <row r="5" spans="1:7" ht="14.25" hidden="1" customHeight="1" x14ac:dyDescent="0.2">
      <c r="A5" s="124" t="s">
        <v>3</v>
      </c>
      <c r="B5" s="125"/>
      <c r="C5" s="125"/>
      <c r="D5" s="125"/>
      <c r="E5" s="2"/>
      <c r="F5" s="3" t="s">
        <v>4</v>
      </c>
    </row>
    <row r="6" spans="1:7" x14ac:dyDescent="0.2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26" t="s">
        <v>6</v>
      </c>
      <c r="B8" s="127"/>
      <c r="C8" s="127"/>
      <c r="D8" s="128"/>
      <c r="E8" s="15" t="s">
        <v>7</v>
      </c>
      <c r="F8" s="15" t="s">
        <v>8</v>
      </c>
      <c r="G8" s="16" t="s">
        <v>51</v>
      </c>
    </row>
    <row r="9" spans="1:7" ht="15.75" x14ac:dyDescent="0.25">
      <c r="A9" s="129" t="s">
        <v>9</v>
      </c>
      <c r="B9" s="130"/>
      <c r="C9" s="130"/>
      <c r="D9" s="131"/>
      <c r="E9" s="17"/>
      <c r="F9" s="17"/>
      <c r="G9" s="18"/>
    </row>
    <row r="10" spans="1:7" ht="13.15" customHeight="1" x14ac:dyDescent="0.25">
      <c r="A10" s="109" t="s">
        <v>10</v>
      </c>
      <c r="B10" s="110"/>
      <c r="C10" s="110"/>
      <c r="D10" s="111"/>
      <c r="E10" s="19">
        <v>179531.42</v>
      </c>
      <c r="F10" s="19">
        <v>160948.93</v>
      </c>
      <c r="G10" s="20">
        <v>46552.98</v>
      </c>
    </row>
    <row r="11" spans="1:7" ht="14.45" customHeight="1" x14ac:dyDescent="0.25">
      <c r="A11" s="109" t="s">
        <v>11</v>
      </c>
      <c r="B11" s="110"/>
      <c r="C11" s="110"/>
      <c r="D11" s="111"/>
      <c r="E11" s="19"/>
      <c r="F11" s="19"/>
      <c r="G11" s="20"/>
    </row>
    <row r="12" spans="1:7" ht="13.9" customHeight="1" x14ac:dyDescent="0.25">
      <c r="A12" s="109" t="s">
        <v>12</v>
      </c>
      <c r="B12" s="110"/>
      <c r="C12" s="110"/>
      <c r="D12" s="111"/>
      <c r="E12" s="19">
        <v>10066.209999999999</v>
      </c>
      <c r="F12" s="19">
        <v>10565.76</v>
      </c>
      <c r="G12" s="20">
        <v>5275.03</v>
      </c>
    </row>
    <row r="13" spans="1:7" ht="13.5" customHeight="1" x14ac:dyDescent="0.25">
      <c r="A13" s="109" t="s">
        <v>13</v>
      </c>
      <c r="B13" s="110"/>
      <c r="C13" s="110"/>
      <c r="D13" s="111"/>
      <c r="E13" s="19">
        <v>14362.27</v>
      </c>
      <c r="F13" s="19">
        <v>14938.93</v>
      </c>
      <c r="G13" s="20">
        <v>7642.21</v>
      </c>
    </row>
    <row r="14" spans="1:7" ht="14.45" customHeight="1" x14ac:dyDescent="0.25">
      <c r="A14" s="113" t="s">
        <v>14</v>
      </c>
      <c r="B14" s="113"/>
      <c r="C14" s="113"/>
      <c r="D14" s="113"/>
      <c r="E14" s="19">
        <v>51437.09</v>
      </c>
      <c r="F14" s="19">
        <v>49639.49</v>
      </c>
      <c r="G14" s="20">
        <v>17396.45</v>
      </c>
    </row>
    <row r="15" spans="1:7" ht="15.75" x14ac:dyDescent="0.25">
      <c r="A15" s="114" t="s">
        <v>15</v>
      </c>
      <c r="B15" s="115"/>
      <c r="C15" s="115"/>
      <c r="D15" s="116"/>
      <c r="E15" s="19"/>
      <c r="F15" s="19"/>
      <c r="G15" s="34">
        <f>G16+G17+G18+G19</f>
        <v>24180.239999999998</v>
      </c>
    </row>
    <row r="16" spans="1:7" ht="18" customHeight="1" x14ac:dyDescent="0.25">
      <c r="A16" s="136" t="s">
        <v>16</v>
      </c>
      <c r="B16" s="137"/>
      <c r="C16" s="137"/>
      <c r="D16" s="138"/>
      <c r="E16" s="19">
        <v>95017.82</v>
      </c>
      <c r="F16" s="19">
        <v>89343.71</v>
      </c>
      <c r="G16" s="20">
        <v>21541.05</v>
      </c>
    </row>
    <row r="17" spans="1:7" ht="15.75" x14ac:dyDescent="0.25">
      <c r="A17" s="113" t="s">
        <v>17</v>
      </c>
      <c r="B17" s="113"/>
      <c r="C17" s="113"/>
      <c r="D17" s="113"/>
      <c r="E17" s="19">
        <v>11903.64</v>
      </c>
      <c r="F17" s="19">
        <v>11214.19</v>
      </c>
      <c r="G17" s="20">
        <v>2639.19</v>
      </c>
    </row>
    <row r="18" spans="1:7" ht="15.75" x14ac:dyDescent="0.25">
      <c r="A18" s="113" t="s">
        <v>18</v>
      </c>
      <c r="B18" s="113"/>
      <c r="C18" s="113"/>
      <c r="D18" s="113"/>
      <c r="E18" s="19"/>
      <c r="F18" s="19"/>
      <c r="G18" s="20"/>
    </row>
    <row r="19" spans="1:7" ht="15.75" x14ac:dyDescent="0.25">
      <c r="A19" s="113" t="s">
        <v>19</v>
      </c>
      <c r="B19" s="113"/>
      <c r="C19" s="113"/>
      <c r="D19" s="113"/>
      <c r="E19" s="19"/>
      <c r="F19" s="19"/>
      <c r="G19" s="20"/>
    </row>
    <row r="20" spans="1:7" ht="15.75" x14ac:dyDescent="0.25">
      <c r="A20" s="112" t="s">
        <v>20</v>
      </c>
      <c r="B20" s="112"/>
      <c r="C20" s="112"/>
      <c r="D20" s="112"/>
      <c r="E20" s="19"/>
      <c r="F20" s="19"/>
      <c r="G20" s="20"/>
    </row>
    <row r="21" spans="1:7" ht="15.75" x14ac:dyDescent="0.25">
      <c r="A21" s="113" t="s">
        <v>21</v>
      </c>
      <c r="B21" s="113"/>
      <c r="C21" s="113"/>
      <c r="D21" s="113"/>
      <c r="E21" s="19">
        <v>1496.88</v>
      </c>
      <c r="F21" s="19">
        <v>1446.01</v>
      </c>
      <c r="G21" s="20">
        <v>578.75</v>
      </c>
    </row>
    <row r="22" spans="1:7" ht="8.4499999999999993" customHeight="1" x14ac:dyDescent="0.25">
      <c r="A22" s="22"/>
      <c r="B22" s="23"/>
      <c r="C22" s="23"/>
      <c r="D22" s="23"/>
      <c r="E22" s="31"/>
      <c r="F22" s="31"/>
      <c r="G22" s="24"/>
    </row>
    <row r="23" spans="1:7" ht="15.75" x14ac:dyDescent="0.25">
      <c r="A23" s="25" t="s">
        <v>22</v>
      </c>
      <c r="B23" s="25"/>
      <c r="C23" s="25"/>
      <c r="D23" s="25"/>
      <c r="E23" s="26"/>
      <c r="F23" s="14"/>
    </row>
    <row r="24" spans="1:7" ht="15.75" x14ac:dyDescent="0.25">
      <c r="A24" s="83" t="s">
        <v>39</v>
      </c>
      <c r="B24" s="83"/>
      <c r="C24" s="83"/>
      <c r="D24" s="83"/>
      <c r="E24" s="83"/>
      <c r="F24" s="19">
        <v>-254439.97000000003</v>
      </c>
      <c r="G24" s="21"/>
    </row>
    <row r="25" spans="1:7" ht="15.75" customHeight="1" x14ac:dyDescent="0.2">
      <c r="A25" s="103" t="s">
        <v>41</v>
      </c>
      <c r="B25" s="104"/>
      <c r="C25" s="104"/>
      <c r="D25" s="104"/>
      <c r="E25" s="105"/>
      <c r="F25" s="99">
        <f>SUM(F27:F31)</f>
        <v>270227.27</v>
      </c>
    </row>
    <row r="26" spans="1:7" ht="28.5" customHeight="1" x14ac:dyDescent="0.2">
      <c r="A26" s="106"/>
      <c r="B26" s="107"/>
      <c r="C26" s="107"/>
      <c r="D26" s="107"/>
      <c r="E26" s="108"/>
      <c r="F26" s="100"/>
    </row>
    <row r="27" spans="1:7" ht="15.75" x14ac:dyDescent="0.25">
      <c r="A27" s="80" t="s">
        <v>23</v>
      </c>
      <c r="B27" s="86"/>
      <c r="C27" s="86"/>
      <c r="D27" s="86"/>
      <c r="E27" s="87"/>
      <c r="F27" s="27">
        <v>21529.52</v>
      </c>
    </row>
    <row r="28" spans="1:7" ht="15.75" x14ac:dyDescent="0.25">
      <c r="A28" s="80" t="s">
        <v>42</v>
      </c>
      <c r="B28" s="86"/>
      <c r="C28" s="86"/>
      <c r="D28" s="86"/>
      <c r="E28" s="87"/>
      <c r="F28" s="27">
        <v>6638.41</v>
      </c>
    </row>
    <row r="29" spans="1:7" ht="15.75" x14ac:dyDescent="0.25">
      <c r="A29" s="80" t="s">
        <v>25</v>
      </c>
      <c r="B29" s="86"/>
      <c r="C29" s="86"/>
      <c r="D29" s="86"/>
      <c r="E29" s="87"/>
      <c r="F29" s="27">
        <v>73924.94</v>
      </c>
    </row>
    <row r="30" spans="1:7" ht="15.75" x14ac:dyDescent="0.25">
      <c r="A30" s="80" t="s">
        <v>26</v>
      </c>
      <c r="B30" s="86"/>
      <c r="C30" s="86"/>
      <c r="D30" s="86"/>
      <c r="E30" s="87"/>
      <c r="F30" s="27">
        <v>0</v>
      </c>
    </row>
    <row r="31" spans="1:7" ht="36.75" customHeight="1" x14ac:dyDescent="0.25">
      <c r="A31" s="94" t="s">
        <v>43</v>
      </c>
      <c r="B31" s="101"/>
      <c r="C31" s="101"/>
      <c r="D31" s="101"/>
      <c r="E31" s="102"/>
      <c r="F31" s="27">
        <v>168134.39999999999</v>
      </c>
    </row>
    <row r="32" spans="1:7" ht="15.75" customHeight="1" x14ac:dyDescent="0.2">
      <c r="A32" s="103" t="s">
        <v>44</v>
      </c>
      <c r="B32" s="104"/>
      <c r="C32" s="104"/>
      <c r="D32" s="104"/>
      <c r="E32" s="105"/>
      <c r="F32" s="99">
        <f>SUM(F34:F38)</f>
        <v>36741.910000000003</v>
      </c>
    </row>
    <row r="33" spans="1:6" ht="33" customHeight="1" x14ac:dyDescent="0.2">
      <c r="A33" s="106"/>
      <c r="B33" s="107"/>
      <c r="C33" s="107"/>
      <c r="D33" s="107"/>
      <c r="E33" s="108"/>
      <c r="F33" s="100"/>
    </row>
    <row r="34" spans="1:6" ht="15.75" x14ac:dyDescent="0.25">
      <c r="A34" s="79" t="s">
        <v>23</v>
      </c>
      <c r="B34" s="79"/>
      <c r="C34" s="79"/>
      <c r="D34" s="79"/>
      <c r="E34" s="79"/>
      <c r="F34" s="27">
        <v>11849.75</v>
      </c>
    </row>
    <row r="35" spans="1:6" ht="15.75" x14ac:dyDescent="0.25">
      <c r="A35" s="79" t="s">
        <v>42</v>
      </c>
      <c r="B35" s="79"/>
      <c r="C35" s="79"/>
      <c r="D35" s="79"/>
      <c r="E35" s="79"/>
      <c r="F35" s="27">
        <v>2693.01</v>
      </c>
    </row>
    <row r="36" spans="1:6" ht="15.75" x14ac:dyDescent="0.25">
      <c r="A36" s="79" t="s">
        <v>25</v>
      </c>
      <c r="B36" s="79"/>
      <c r="C36" s="79"/>
      <c r="D36" s="79"/>
      <c r="E36" s="79"/>
      <c r="F36" s="27">
        <v>259.58999999999997</v>
      </c>
    </row>
    <row r="37" spans="1:6" ht="15.75" x14ac:dyDescent="0.25">
      <c r="A37" s="79" t="s">
        <v>26</v>
      </c>
      <c r="B37" s="79"/>
      <c r="C37" s="79"/>
      <c r="D37" s="79"/>
      <c r="E37" s="79"/>
      <c r="F37" s="27">
        <f>0+15493.55</f>
        <v>15493.55</v>
      </c>
    </row>
    <row r="38" spans="1:6" ht="39.75" customHeight="1" x14ac:dyDescent="0.25">
      <c r="A38" s="94" t="s">
        <v>45</v>
      </c>
      <c r="B38" s="95"/>
      <c r="C38" s="95"/>
      <c r="D38" s="95"/>
      <c r="E38" s="96"/>
      <c r="F38" s="27">
        <v>6446.01</v>
      </c>
    </row>
    <row r="39" spans="1:6" ht="15.6" customHeight="1" x14ac:dyDescent="0.25">
      <c r="A39" s="85" t="s">
        <v>46</v>
      </c>
      <c r="B39" s="97"/>
      <c r="C39" s="97"/>
      <c r="D39" s="97"/>
      <c r="E39" s="98"/>
      <c r="F39" s="28">
        <f>SUM(F40:F48)</f>
        <v>141333.28</v>
      </c>
    </row>
    <row r="40" spans="1:6" ht="15.75" x14ac:dyDescent="0.25">
      <c r="A40" s="91" t="s">
        <v>27</v>
      </c>
      <c r="B40" s="92"/>
      <c r="C40" s="92"/>
      <c r="D40" s="92"/>
      <c r="E40" s="93"/>
      <c r="F40" s="27">
        <v>26211.17</v>
      </c>
    </row>
    <row r="41" spans="1:6" ht="15.75" x14ac:dyDescent="0.25">
      <c r="A41" s="80" t="s">
        <v>42</v>
      </c>
      <c r="B41" s="86"/>
      <c r="C41" s="86"/>
      <c r="D41" s="86"/>
      <c r="E41" s="86"/>
      <c r="F41" s="27">
        <v>5291.88</v>
      </c>
    </row>
    <row r="42" spans="1:6" ht="15.6" hidden="1" customHeight="1" x14ac:dyDescent="0.25">
      <c r="A42" s="79" t="s">
        <v>28</v>
      </c>
      <c r="B42" s="79"/>
      <c r="C42" s="79"/>
      <c r="D42" s="79"/>
      <c r="E42" s="80"/>
      <c r="F42" s="27"/>
    </row>
    <row r="43" spans="1:6" ht="15.6" hidden="1" customHeight="1" x14ac:dyDescent="0.25">
      <c r="A43" s="80" t="s">
        <v>24</v>
      </c>
      <c r="B43" s="86"/>
      <c r="C43" s="86"/>
      <c r="D43" s="86"/>
      <c r="E43" s="86"/>
      <c r="F43" s="27"/>
    </row>
    <row r="44" spans="1:6" ht="15.6" hidden="1" customHeight="1" x14ac:dyDescent="0.25">
      <c r="A44" s="79" t="s">
        <v>29</v>
      </c>
      <c r="B44" s="79"/>
      <c r="C44" s="79"/>
      <c r="D44" s="79"/>
      <c r="E44" s="80"/>
      <c r="F44" s="27"/>
    </row>
    <row r="45" spans="1:6" ht="15.6" hidden="1" customHeight="1" x14ac:dyDescent="0.25">
      <c r="A45" s="80" t="s">
        <v>24</v>
      </c>
      <c r="B45" s="86"/>
      <c r="C45" s="86"/>
      <c r="D45" s="86"/>
      <c r="E45" s="86"/>
      <c r="F45" s="27"/>
    </row>
    <row r="46" spans="1:6" ht="15.75" x14ac:dyDescent="0.25">
      <c r="A46" s="79" t="s">
        <v>25</v>
      </c>
      <c r="B46" s="79"/>
      <c r="C46" s="79"/>
      <c r="D46" s="79"/>
      <c r="E46" s="80"/>
      <c r="F46" s="27">
        <v>61.24</v>
      </c>
    </row>
    <row r="47" spans="1:6" ht="15.75" x14ac:dyDescent="0.25">
      <c r="A47" s="80" t="s">
        <v>26</v>
      </c>
      <c r="B47" s="86"/>
      <c r="C47" s="86"/>
      <c r="D47" s="86"/>
      <c r="E47" s="86"/>
      <c r="F47" s="27">
        <f>16086.7+E17</f>
        <v>27990.34</v>
      </c>
    </row>
    <row r="48" spans="1:6" ht="43.5" customHeight="1" x14ac:dyDescent="0.25">
      <c r="A48" s="94" t="s">
        <v>47</v>
      </c>
      <c r="B48" s="95"/>
      <c r="C48" s="95"/>
      <c r="D48" s="95"/>
      <c r="E48" s="96"/>
      <c r="F48" s="27">
        <v>81778.649999999994</v>
      </c>
    </row>
    <row r="49" spans="1:10" ht="15.6" customHeight="1" x14ac:dyDescent="0.25">
      <c r="A49" s="85" t="s">
        <v>48</v>
      </c>
      <c r="B49" s="86"/>
      <c r="C49" s="86"/>
      <c r="D49" s="86"/>
      <c r="E49" s="87"/>
      <c r="F49" s="27">
        <v>8.5</v>
      </c>
    </row>
    <row r="50" spans="1:10" ht="15.75" x14ac:dyDescent="0.25">
      <c r="A50" s="88" t="s">
        <v>30</v>
      </c>
      <c r="B50" s="89"/>
      <c r="C50" s="89"/>
      <c r="D50" s="89"/>
      <c r="E50" s="90"/>
      <c r="F50" s="28">
        <f>F25+F32+F39+F49</f>
        <v>448310.96000000008</v>
      </c>
    </row>
    <row r="51" spans="1:10" ht="15.75" x14ac:dyDescent="0.25">
      <c r="A51" s="80" t="s">
        <v>31</v>
      </c>
      <c r="B51" s="86"/>
      <c r="C51" s="86"/>
      <c r="D51" s="86"/>
      <c r="E51" s="86"/>
      <c r="F51" s="27">
        <v>11601.91</v>
      </c>
    </row>
    <row r="52" spans="1:10" ht="15.75" x14ac:dyDescent="0.25">
      <c r="A52" s="80" t="s">
        <v>32</v>
      </c>
      <c r="B52" s="86"/>
      <c r="C52" s="86"/>
      <c r="D52" s="86"/>
      <c r="E52" s="86"/>
      <c r="F52" s="27">
        <v>27050.79</v>
      </c>
      <c r="I52" s="1">
        <v>522.09</v>
      </c>
      <c r="J52" s="1" t="s">
        <v>55</v>
      </c>
    </row>
    <row r="53" spans="1:10" ht="18" customHeight="1" x14ac:dyDescent="0.25">
      <c r="A53" s="91" t="s">
        <v>33</v>
      </c>
      <c r="B53" s="92"/>
      <c r="C53" s="92"/>
      <c r="D53" s="92"/>
      <c r="E53" s="93"/>
      <c r="F53" s="27">
        <v>4598.99</v>
      </c>
    </row>
    <row r="54" spans="1:10" ht="15.75" x14ac:dyDescent="0.25">
      <c r="A54" s="82" t="s">
        <v>34</v>
      </c>
      <c r="B54" s="82"/>
      <c r="C54" s="82"/>
      <c r="D54" s="82"/>
      <c r="E54" s="82"/>
      <c r="F54" s="28">
        <f>F50+F51+F52+F53</f>
        <v>491562.65</v>
      </c>
      <c r="I54" s="21">
        <f>F54/I52/12</f>
        <v>78.460713989286646</v>
      </c>
    </row>
    <row r="55" spans="1:10" ht="15.75" x14ac:dyDescent="0.25">
      <c r="A55" s="83" t="s">
        <v>35</v>
      </c>
      <c r="B55" s="83"/>
      <c r="C55" s="83"/>
      <c r="D55" s="83"/>
      <c r="E55" s="83"/>
      <c r="F55" s="29">
        <f>E16+E17</f>
        <v>106921.46</v>
      </c>
      <c r="I55" s="1">
        <f>F55/I52/12</f>
        <v>17.06625613719218</v>
      </c>
    </row>
    <row r="56" spans="1:10" ht="15.75" x14ac:dyDescent="0.25">
      <c r="A56" s="83" t="s">
        <v>36</v>
      </c>
      <c r="B56" s="83"/>
      <c r="C56" s="83"/>
      <c r="D56" s="83"/>
      <c r="E56" s="83"/>
      <c r="F56" s="28">
        <f>F16+F17</f>
        <v>100557.90000000001</v>
      </c>
      <c r="H56" s="30"/>
    </row>
    <row r="57" spans="1:10" ht="15.75" x14ac:dyDescent="0.25">
      <c r="A57" s="84" t="s">
        <v>37</v>
      </c>
      <c r="B57" s="84"/>
      <c r="C57" s="84"/>
      <c r="D57" s="84"/>
      <c r="E57" s="84"/>
      <c r="F57" s="28">
        <f>F24+F55-F54</f>
        <v>-639081.16</v>
      </c>
      <c r="H57" s="30"/>
    </row>
    <row r="59" spans="1:10" x14ac:dyDescent="0.2">
      <c r="F59" s="30"/>
    </row>
    <row r="61" spans="1:10" x14ac:dyDescent="0.2">
      <c r="A61" s="1" t="s">
        <v>40</v>
      </c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2:F33"/>
    <mergeCell ref="A34:E34"/>
    <mergeCell ref="A21:D21"/>
    <mergeCell ref="A24:E24"/>
    <mergeCell ref="A25:E26"/>
    <mergeCell ref="F25:F26"/>
    <mergeCell ref="A27:E27"/>
    <mergeCell ref="A28:E28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F45" sqref="F45"/>
    </sheetView>
  </sheetViews>
  <sheetFormatPr defaultColWidth="9.140625" defaultRowHeight="12.75" x14ac:dyDescent="0.2"/>
  <cols>
    <col min="1" max="1" width="19.140625" style="61" customWidth="1"/>
    <col min="2" max="2" width="9.140625" style="61"/>
    <col min="3" max="3" width="14" style="61" customWidth="1"/>
    <col min="4" max="5" width="14.140625" style="61" customWidth="1"/>
    <col min="6" max="6" width="19.42578125" style="61" customWidth="1"/>
    <col min="7" max="7" width="9.5703125" style="61" bestFit="1" customWidth="1"/>
    <col min="8" max="16384" width="9.140625" style="61"/>
  </cols>
  <sheetData>
    <row r="1" spans="1:7" x14ac:dyDescent="0.2">
      <c r="A1" s="145" t="s">
        <v>81</v>
      </c>
      <c r="B1" s="145"/>
      <c r="C1" s="145"/>
      <c r="D1" s="145"/>
      <c r="E1" s="145"/>
      <c r="F1" s="145"/>
    </row>
    <row r="2" spans="1:7" x14ac:dyDescent="0.2">
      <c r="A2" s="145" t="s">
        <v>91</v>
      </c>
      <c r="B2" s="145"/>
      <c r="C2" s="145"/>
      <c r="D2" s="145"/>
      <c r="E2" s="145"/>
      <c r="F2" s="145"/>
    </row>
    <row r="3" spans="1:7" x14ac:dyDescent="0.2">
      <c r="A3" s="62"/>
      <c r="B3" s="62"/>
      <c r="C3" s="62"/>
      <c r="D3" s="62"/>
      <c r="E3" s="62"/>
      <c r="F3" s="62"/>
    </row>
    <row r="4" spans="1:7" ht="44.25" customHeight="1" x14ac:dyDescent="0.2">
      <c r="A4" s="125" t="s">
        <v>82</v>
      </c>
      <c r="B4" s="125"/>
      <c r="C4" s="125"/>
      <c r="D4" s="125"/>
      <c r="E4" s="125"/>
      <c r="F4" s="125"/>
    </row>
    <row r="5" spans="1:7" ht="138.75" customHeight="1" x14ac:dyDescent="0.2">
      <c r="A5" s="125" t="s">
        <v>83</v>
      </c>
      <c r="B5" s="125"/>
      <c r="C5" s="125"/>
      <c r="D5" s="125"/>
      <c r="E5" s="125"/>
      <c r="F5" s="125"/>
    </row>
    <row r="7" spans="1:7" ht="75" customHeight="1" x14ac:dyDescent="0.2">
      <c r="A7" s="146" t="s">
        <v>84</v>
      </c>
      <c r="B7" s="125"/>
      <c r="C7" s="125"/>
      <c r="D7" s="125"/>
      <c r="E7" s="125"/>
      <c r="F7" s="125"/>
    </row>
    <row r="9" spans="1:7" ht="30" customHeight="1" x14ac:dyDescent="0.2">
      <c r="A9" s="146" t="s">
        <v>89</v>
      </c>
      <c r="B9" s="146"/>
      <c r="C9" s="146"/>
      <c r="D9" s="146"/>
      <c r="E9" s="146"/>
      <c r="F9" s="146"/>
    </row>
    <row r="11" spans="1:7" ht="48" customHeight="1" x14ac:dyDescent="0.2">
      <c r="A11" s="147" t="s">
        <v>93</v>
      </c>
      <c r="B11" s="147"/>
      <c r="C11" s="147"/>
      <c r="D11" s="147"/>
      <c r="E11" s="147"/>
      <c r="F11" s="147"/>
    </row>
    <row r="12" spans="1:7" x14ac:dyDescent="0.2">
      <c r="A12" t="s">
        <v>92</v>
      </c>
      <c r="G12">
        <f>30.42*522.09</f>
        <v>15881.977800000002</v>
      </c>
    </row>
    <row r="13" spans="1:7" x14ac:dyDescent="0.2">
      <c r="G13" s="61">
        <f>13.13*522.09</f>
        <v>6855.0417000000007</v>
      </c>
    </row>
    <row r="14" spans="1:7" x14ac:dyDescent="0.2">
      <c r="A14" s="63"/>
      <c r="G14" s="61">
        <f>G12-G13</f>
        <v>9026.9361000000026</v>
      </c>
    </row>
    <row r="15" spans="1:7" x14ac:dyDescent="0.2">
      <c r="A15" s="63"/>
      <c r="G15" s="70">
        <f>G14*12</f>
        <v>108323.23320000003</v>
      </c>
    </row>
    <row r="16" spans="1:7" x14ac:dyDescent="0.2">
      <c r="A16" s="63"/>
    </row>
    <row r="23" spans="1:5" x14ac:dyDescent="0.2">
      <c r="A23" t="s">
        <v>52</v>
      </c>
    </row>
    <row r="24" spans="1:5" x14ac:dyDescent="0.2">
      <c r="A24" t="s">
        <v>53</v>
      </c>
      <c r="E24" t="s">
        <v>54</v>
      </c>
    </row>
    <row r="36" spans="1:6" ht="9.75" customHeight="1" x14ac:dyDescent="0.2"/>
    <row r="40" spans="1:6" ht="27.75" customHeight="1" x14ac:dyDescent="0.2">
      <c r="A40" s="146" t="s">
        <v>90</v>
      </c>
      <c r="B40" s="125"/>
      <c r="C40" s="125"/>
      <c r="D40" s="125"/>
      <c r="E40" s="125"/>
      <c r="F40" s="125"/>
    </row>
    <row r="42" spans="1:6" x14ac:dyDescent="0.2">
      <c r="A42" s="63"/>
    </row>
    <row r="43" spans="1:6" x14ac:dyDescent="0.2">
      <c r="A43" s="64"/>
      <c r="B43" s="66" t="s">
        <v>85</v>
      </c>
      <c r="C43" s="66" t="s">
        <v>86</v>
      </c>
      <c r="D43" s="66" t="s">
        <v>87</v>
      </c>
      <c r="E43" s="66" t="s">
        <v>88</v>
      </c>
      <c r="F43" s="67" t="s">
        <v>78</v>
      </c>
    </row>
    <row r="44" spans="1:6" ht="25.5" x14ac:dyDescent="0.2">
      <c r="A44" s="65" t="s">
        <v>77</v>
      </c>
      <c r="B44" s="68">
        <f>'2012'!I54</f>
        <v>90314.95879959999</v>
      </c>
      <c r="C44" s="68">
        <f>'2013'!I54</f>
        <v>184553.64</v>
      </c>
      <c r="D44" s="68">
        <f>'2014'!F54</f>
        <v>166633.31</v>
      </c>
      <c r="E44" s="68">
        <f>'2015'!F54</f>
        <v>491562.65</v>
      </c>
      <c r="F44" s="68">
        <f>B44+C44+D44+E44</f>
        <v>933064.5587996</v>
      </c>
    </row>
    <row r="45" spans="1:6" x14ac:dyDescent="0.2">
      <c r="A45" s="65" t="s">
        <v>79</v>
      </c>
      <c r="B45" s="67">
        <v>522.09</v>
      </c>
      <c r="C45" s="67">
        <v>522.09</v>
      </c>
      <c r="D45" s="67">
        <v>522.09</v>
      </c>
      <c r="E45" s="67">
        <v>522.09</v>
      </c>
      <c r="F45" s="67">
        <v>522.09</v>
      </c>
    </row>
    <row r="46" spans="1:6" ht="25.5" x14ac:dyDescent="0.2">
      <c r="A46" s="65" t="s">
        <v>80</v>
      </c>
      <c r="B46" s="68">
        <f>B44/B45/12</f>
        <v>14.415611420700133</v>
      </c>
      <c r="C46" s="68">
        <f t="shared" ref="C46:E46" si="0">C44/C45/12</f>
        <v>29.45750732632305</v>
      </c>
      <c r="D46" s="68">
        <f t="shared" si="0"/>
        <v>26.597155982046516</v>
      </c>
      <c r="E46" s="68">
        <f t="shared" si="0"/>
        <v>78.460713989286646</v>
      </c>
      <c r="F46" s="69">
        <f>F44/F45/12/4</f>
        <v>37.232747179589083</v>
      </c>
    </row>
  </sheetData>
  <mergeCells count="8">
    <mergeCell ref="A1:F1"/>
    <mergeCell ref="A5:F5"/>
    <mergeCell ref="A40:F40"/>
    <mergeCell ref="A7:F7"/>
    <mergeCell ref="A9:F9"/>
    <mergeCell ref="A11:F11"/>
    <mergeCell ref="A2:F2"/>
    <mergeCell ref="A4:F4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Радомская 2</vt:lpstr>
      <vt:lpstr>2012</vt:lpstr>
      <vt:lpstr>2013</vt:lpstr>
      <vt:lpstr>2014</vt:lpstr>
      <vt:lpstr>2015</vt:lpstr>
      <vt:lpstr>пояснение</vt:lpstr>
      <vt:lpstr>'2015'!Область_печати</vt:lpstr>
      <vt:lpstr>'Радомская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2018-04-02T11:58:18Z</cp:lastPrinted>
  <dcterms:created xsi:type="dcterms:W3CDTF">2013-05-24T09:13:10Z</dcterms:created>
  <dcterms:modified xsi:type="dcterms:W3CDTF">2018-04-02T11:58:20Z</dcterms:modified>
</cp:coreProperties>
</file>